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Исп. на 01.06.2025" sheetId="2" r:id="rId1"/>
  </sheets>
  <definedNames>
    <definedName name="_xlnm.Print_Titles" localSheetId="0">'Исп. на 01.06.2025'!$4:$5</definedName>
    <definedName name="_xlnm.Print_Area" localSheetId="0">'Исп. на 01.06.2025'!$A$1:$E$224</definedName>
  </definedNames>
  <calcPr calcId="124519"/>
</workbook>
</file>

<file path=xl/calcChain.xml><?xml version="1.0" encoding="utf-8"?>
<calcChain xmlns="http://schemas.openxmlformats.org/spreadsheetml/2006/main">
  <c r="E224" i="2"/>
  <c r="E223"/>
  <c r="E222"/>
  <c r="E221"/>
  <c r="E220"/>
  <c r="E217"/>
  <c r="E174"/>
  <c r="E175"/>
  <c r="E176"/>
  <c r="E177"/>
  <c r="E178"/>
  <c r="E181"/>
  <c r="E182"/>
  <c r="E183"/>
  <c r="E184"/>
  <c r="E185"/>
  <c r="E186"/>
  <c r="E187"/>
  <c r="E189"/>
  <c r="E190"/>
  <c r="E191"/>
  <c r="E192"/>
  <c r="E193"/>
  <c r="E194"/>
  <c r="E195"/>
  <c r="E196"/>
  <c r="E197"/>
  <c r="E198"/>
  <c r="E199"/>
  <c r="E200"/>
  <c r="E201"/>
  <c r="E202"/>
  <c r="E203"/>
  <c r="E204"/>
  <c r="E205"/>
  <c r="E206"/>
  <c r="E207"/>
  <c r="E208"/>
  <c r="E209"/>
  <c r="E210"/>
  <c r="E213"/>
  <c r="E214"/>
  <c r="E216"/>
  <c r="E173"/>
  <c r="E8"/>
  <c r="E9"/>
  <c r="E10"/>
  <c r="E11"/>
  <c r="E12"/>
  <c r="E13"/>
  <c r="E14"/>
  <c r="E15"/>
  <c r="E19"/>
  <c r="E20"/>
  <c r="E21"/>
  <c r="E22"/>
  <c r="E23"/>
  <c r="E24"/>
  <c r="E25"/>
  <c r="E26"/>
  <c r="E29"/>
  <c r="E30"/>
  <c r="E31"/>
  <c r="E32"/>
  <c r="E34"/>
  <c r="E35"/>
  <c r="E36"/>
  <c r="E37"/>
  <c r="E39"/>
  <c r="E40"/>
  <c r="E41"/>
  <c r="E42"/>
  <c r="E43"/>
  <c r="E44"/>
  <c r="E45"/>
  <c r="E46"/>
  <c r="E49"/>
  <c r="E50"/>
  <c r="E51"/>
  <c r="E52"/>
  <c r="E53"/>
  <c r="E54"/>
  <c r="E55"/>
  <c r="E56"/>
  <c r="E57"/>
  <c r="E58"/>
  <c r="E59"/>
  <c r="E60"/>
  <c r="E61"/>
  <c r="E62"/>
  <c r="E66"/>
  <c r="E67"/>
  <c r="E68"/>
  <c r="E69"/>
  <c r="E70"/>
  <c r="E71"/>
  <c r="E72"/>
  <c r="E73"/>
  <c r="E74"/>
  <c r="E75"/>
  <c r="E76"/>
  <c r="E77"/>
  <c r="E79"/>
  <c r="E80"/>
  <c r="E81"/>
  <c r="E82"/>
  <c r="E83"/>
  <c r="E84"/>
  <c r="E85"/>
  <c r="E88"/>
  <c r="E89"/>
  <c r="E90"/>
  <c r="E91"/>
  <c r="E92"/>
  <c r="E93"/>
  <c r="E94"/>
  <c r="E95"/>
  <c r="E99"/>
  <c r="E100"/>
  <c r="E101"/>
  <c r="E102"/>
  <c r="E103"/>
  <c r="E104"/>
  <c r="E105"/>
  <c r="E106"/>
  <c r="E107"/>
  <c r="E108"/>
  <c r="E109"/>
  <c r="E110"/>
  <c r="E111"/>
  <c r="E112"/>
  <c r="E113"/>
  <c r="E114"/>
  <c r="E115"/>
  <c r="E116"/>
  <c r="E117"/>
  <c r="E118"/>
  <c r="E124"/>
  <c r="E125"/>
  <c r="E126"/>
  <c r="E127"/>
  <c r="E128"/>
  <c r="E129"/>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7"/>
</calcChain>
</file>

<file path=xl/sharedStrings.xml><?xml version="1.0" encoding="utf-8"?>
<sst xmlns="http://schemas.openxmlformats.org/spreadsheetml/2006/main" count="515" uniqueCount="441">
  <si>
    <t>Наименование 
показателя</t>
  </si>
  <si>
    <t>Утвержденные бюджетные назначения</t>
  </si>
  <si>
    <t>Исполнено</t>
  </si>
  <si>
    <t>1</t>
  </si>
  <si>
    <t>2</t>
  </si>
  <si>
    <t>3</t>
  </si>
  <si>
    <t>4</t>
  </si>
  <si>
    <t>5</t>
  </si>
  <si>
    <t>х</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</si>
  <si>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</si>
  <si>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</si>
  <si>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</si>
  <si>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</si>
  <si>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</si>
  <si>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</si>
  <si>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</si>
  <si>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</si>
  <si>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</si>
  <si>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</si>
  <si>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</si>
  <si>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</si>
  <si>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</si>
  <si>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</si>
  <si>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</si>
  <si>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</si>
  <si>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</si>
  <si>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</si>
  <si>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</si>
  <si>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</si>
  <si>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</si>
  <si>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</si>
  <si>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</si>
  <si>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</si>
  <si>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</si>
  <si>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</si>
  <si>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</si>
  <si>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</si>
  <si>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</si>
  <si>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</si>
  <si>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</si>
  <si>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</si>
  <si>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</si>
  <si>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</si>
  <si>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</si>
  <si>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</si>
  <si>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</si>
  <si>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</si>
  <si>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</si>
  <si>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</si>
  <si>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</si>
  <si>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</si>
  <si>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</si>
  <si>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</si>
  <si>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</si>
  <si>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</si>
  <si>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</si>
  <si>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</si>
  <si>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</si>
  <si>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</si>
  <si>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</si>
  <si>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</si>
  <si>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</si>
  <si>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</si>
  <si>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</si>
  <si>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</si>
  <si>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</si>
  <si>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</si>
  <si>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</si>
  <si>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</si>
  <si>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</si>
  <si>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</si>
  <si>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</si>
  <si>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</si>
  <si>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</si>
  <si>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</si>
  <si>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</si>
  <si>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</si>
  <si>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</si>
  <si>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</si>
  <si>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</si>
  <si>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</si>
  <si>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</si>
  <si>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</si>
  <si>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</si>
  <si>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</si>
  <si>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</si>
  <si>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</si>
  <si>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</si>
  <si>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</si>
  <si>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</si>
  <si>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</si>
  <si>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</si>
  <si>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</si>
  <si>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</si>
  <si>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</si>
  <si>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</si>
  <si>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</si>
  <si>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</si>
  <si>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</si>
  <si>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</si>
  <si>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</si>
  <si>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</si>
  <si>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</si>
  <si>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</si>
  <si>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</si>
  <si>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</si>
  <si>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</si>
  <si>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</si>
  <si>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</si>
  <si>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</si>
  <si>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</si>
  <si>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</si>
  <si>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</si>
  <si>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</si>
  <si>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</si>
  <si>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</si>
  <si>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</si>
  <si>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</si>
  <si>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</si>
  <si>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</si>
  <si>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</si>
  <si>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</si>
  <si>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</si>
  <si>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</si>
  <si>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</si>
  <si>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</si>
  <si>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</si>
  <si>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</si>
  <si>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</si>
  <si>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</si>
  <si>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</si>
  <si>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</si>
  <si>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</si>
  <si>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</si>
  <si>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</si>
  <si>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</si>
  <si>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</si>
  <si>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</si>
  <si>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</si>
  <si>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</si>
  <si>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</si>
  <si>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</si>
  <si>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</si>
  <si>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</si>
  <si>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</si>
  <si>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</si>
  <si>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</si>
  <si>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</si>
  <si>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</si>
  <si>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</si>
  <si>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</si>
  <si>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</si>
  <si>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</si>
  <si>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</si>
  <si>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</si>
  <si>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</si>
  <si>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</si>
  <si>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</si>
  <si>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</si>
  <si>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</si>
  <si>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</si>
  <si>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</si>
  <si>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</si>
  <si>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</si>
  <si>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</si>
  <si>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</si>
  <si>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</si>
  <si>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</si>
  <si>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</si>
  <si>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</si>
  <si>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</si>
  <si>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</si>
  <si>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</si>
  <si>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</si>
  <si>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</si>
  <si>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</si>
  <si>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</si>
  <si>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</si>
  <si>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</si>
  <si>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</si>
  <si>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</si>
  <si>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</si>
  <si>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</si>
  <si>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</si>
  <si>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</si>
  <si>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</si>
  <si>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</si>
  <si>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</si>
  <si>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</si>
  <si>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</si>
  <si>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</si>
  <si>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</si>
  <si>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</si>
  <si>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</si>
  <si>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</si>
  <si>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</si>
  <si>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</si>
  <si>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</si>
  <si>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</si>
  <si>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</si>
  <si>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</si>
  <si>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</si>
  <si>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</si>
  <si>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</si>
  <si>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</si>
  <si>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</si>
  <si>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</si>
  <si>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</si>
  <si>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</si>
  <si>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</si>
  <si>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</si>
  <si>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</si>
  <si>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</si>
  <si>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</si>
  <si>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</si>
  <si>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</si>
  <si>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</si>
  <si>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</si>
  <si>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</si>
  <si>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</si>
  <si>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</si>
  <si>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</si>
  <si>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</si>
  <si>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</si>
  <si>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</si>
  <si>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</si>
  <si>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</si>
  <si>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</si>
  <si>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</si>
  <si>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</si>
  <si>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</si>
  <si>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</si>
  <si>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</si>
  <si>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</si>
  <si>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</si>
  <si>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</si>
  <si>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</si>
  <si>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</si>
  <si>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</si>
  <si>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</si>
  <si>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</si>
  <si>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</si>
  <si>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</si>
  <si>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</si>
  <si>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</si>
  <si>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</si>
  <si>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</si>
  <si>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</si>
  <si>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</si>
  <si>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</si>
  <si>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</si>
  <si>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</si>
  <si>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</si>
  <si>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</si>
  <si>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</si>
  <si>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</si>
  <si>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</si>
  <si>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</si>
  <si>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</si>
  <si>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</si>
  <si>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</si>
  <si>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</si>
  <si>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</si>
  <si>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</si>
  <si>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</si>
  <si>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</si>
  <si>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</si>
  <si>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</si>
  <si>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</si>
  <si>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</si>
  <si>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</si>
  <si>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</si>
  <si>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</si>
  <si>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</si>
  <si>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</si>
  <si>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</si>
  <si>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</si>
  <si>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</si>
  <si>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</si>
  <si>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</si>
  <si>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</si>
  <si>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</si>
  <si>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</si>
  <si>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</si>
  <si>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</si>
  <si>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</si>
  <si>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</si>
  <si>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</si>
  <si>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</si>
  <si>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</si>
  <si>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</si>
  <si>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</si>
  <si>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</si>
  <si>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</si>
  <si>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</si>
  <si>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</si>
  <si>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</si>
  <si>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</si>
  <si>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</si>
  <si>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</si>
  <si>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</si>
  <si>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</si>
  <si>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</si>
  <si>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</si>
  <si>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</si>
  <si>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</si>
  <si>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</si>
  <si>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</si>
  <si>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</si>
  <si>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</si>
  <si>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</si>
  <si>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</si>
  <si>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</si>
  <si>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</si>
  <si>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</si>
  <si>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</si>
  <si>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</si>
  <si>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</si>
  <si>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</si>
  <si>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</si>
  <si>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</si>
  <si>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</si>
  <si>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</si>
  <si>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</si>
  <si>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</si>
  <si>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</si>
  <si>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</si>
  <si>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</si>
  <si>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</si>
  <si>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</si>
  <si>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</si>
  <si>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</si>
  <si>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</si>
  <si>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</si>
  <si>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</si>
  <si>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</si>
  <si>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</si>
  <si>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</si>
  <si>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</si>
  <si>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</si>
  <si>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</si>
  <si>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</si>
  <si>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</si>
  <si>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</si>
  <si>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Судебная система</t>
  </si>
  <si>
    <t xml:space="preserve"> 000 0105 0000000000 000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</si>
  <si>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</si>
  <si>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</si>
  <si>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Обеспечение проведения выборов и референдумов</t>
  </si>
  <si>
    <t xml:space="preserve"> 000 0107 0000000000 000</t>
  </si>
  <si>
    <t>Резервные фонды</t>
  </si>
  <si>
    <t xml:space="preserve"> 000 0111 0000000000 000</t>
  </si>
  <si>
    <t>Другие общегосударственные вопросы</t>
  </si>
  <si>
    <t xml:space="preserve"> 000 0113 0000000000 000</t>
  </si>
  <si>
    <t>НАЦИОНАЛЬНАЯ БЕЗОПАСНОСТЬ И ПРАВООХРАНИТЕЛЬНАЯ ДЕЯТЕЛЬНОСТЬ</t>
  </si>
  <si>
    <t xml:space="preserve"> 000 0300 0000000000 000</t>
  </si>
  <si>
    <t>Гражданская оборона</t>
  </si>
  <si>
    <t xml:space="preserve"> 000 0309 0000000000 000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</si>
  <si>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</si>
  <si>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</si>
  <si>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НАЦИОНАЛЬНАЯ ЭКОНОМИКА</t>
  </si>
  <si>
    <t xml:space="preserve"> 000 0400 0000000000 000</t>
  </si>
  <si>
    <t>Транспорт</t>
  </si>
  <si>
    <t xml:space="preserve"> 000 0408 0000000000 000</t>
  </si>
  <si>
    <t>Дорожное хозяйство (дорожные фонды)</t>
  </si>
  <si>
    <t xml:space="preserve"> 000 0409 0000000000 000</t>
  </si>
  <si>
    <t>Другие вопросы в области национальной экономики</t>
  </si>
  <si>
    <t xml:space="preserve"> 000 0412 0000000000 000</t>
  </si>
  <si>
    <t>ЖИЛИЩНО-КОММУНАЛЬНОЕ ХОЗЯЙСТВО</t>
  </si>
  <si>
    <t xml:space="preserve"> 000 0500 0000000000 000</t>
  </si>
  <si>
    <t>Коммунальное хозяйство</t>
  </si>
  <si>
    <t xml:space="preserve"> 000 0502 0000000000 000</t>
  </si>
  <si>
    <t>ОХРАНА ОКРУЖАЮЩЕЙ СРЕДЫ</t>
  </si>
  <si>
    <t xml:space="preserve"> 000 0600 0000000000 000</t>
  </si>
  <si>
    <t>Другие вопросы в области охраны окружающей среды</t>
  </si>
  <si>
    <t xml:space="preserve"> 000 0605 0000000000 000</t>
  </si>
  <si>
    <t>ОБРАЗОВАНИЕ</t>
  </si>
  <si>
    <t xml:space="preserve"> 000 0700 0000000000 000</t>
  </si>
  <si>
    <t>Дошкольное образование</t>
  </si>
  <si>
    <t xml:space="preserve"> 000 0701 0000000000 000</t>
  </si>
  <si>
    <t>Общее образование</t>
  </si>
  <si>
    <t xml:space="preserve"> 000 0702 0000000000 000</t>
  </si>
  <si>
    <t>Дополнительное образование детей</t>
  </si>
  <si>
    <t xml:space="preserve"> 000 0703 0000000000 000</t>
  </si>
  <si>
    <t>Профессиональная подготовка, переподготовка и повышение квалификации</t>
  </si>
  <si>
    <t xml:space="preserve"> 000 0705 0000000000 000</t>
  </si>
  <si>
    <t>Молодежная политика</t>
  </si>
  <si>
    <t xml:space="preserve"> 000 0707 0000000000 000</t>
  </si>
  <si>
    <t>Другие вопросы в области образования</t>
  </si>
  <si>
    <t xml:space="preserve"> 000 0709 0000000000 000</t>
  </si>
  <si>
    <t>КУЛЬТУРА, КИНЕМАТОГРАФИЯ</t>
  </si>
  <si>
    <t xml:space="preserve"> 000 0800 0000000000 000</t>
  </si>
  <si>
    <t>Культура</t>
  </si>
  <si>
    <t xml:space="preserve"> 000 0801 0000000000 000</t>
  </si>
  <si>
    <t>Другие вопросы в области культуры, кинематографии</t>
  </si>
  <si>
    <t xml:space="preserve"> 000 0804 0000000000 000</t>
  </si>
  <si>
    <t>СОЦИАЛЬНАЯ ПОЛИТИКА</t>
  </si>
  <si>
    <t xml:space="preserve"> 000 1000 0000000000 000</t>
  </si>
  <si>
    <t>Пенсионное обеспечение</t>
  </si>
  <si>
    <t xml:space="preserve"> 000 1001 0000000000 000</t>
  </si>
  <si>
    <t>Социальное обеспечение населения</t>
  </si>
  <si>
    <t xml:space="preserve"> 000 1003 0000000000 000</t>
  </si>
  <si>
    <t>Охрана семьи и детства</t>
  </si>
  <si>
    <t xml:space="preserve"> 000 1004 0000000000 000</t>
  </si>
  <si>
    <t>Другие вопросы в области социальной политики</t>
  </si>
  <si>
    <t xml:space="preserve"> 000 1006 0000000000 000</t>
  </si>
  <si>
    <t>ФИЗИЧЕСКАЯ КУЛЬТУРА И СПОРТ</t>
  </si>
  <si>
    <t xml:space="preserve"> 000 1100 0000000000 000</t>
  </si>
  <si>
    <t>Физическая культура</t>
  </si>
  <si>
    <t xml:space="preserve"> 000 1101 0000000000 000</t>
  </si>
  <si>
    <t>Другие вопросы в области физической культуры и спорта</t>
  </si>
  <si>
    <t xml:space="preserve"> 000 1105 0000000000 000</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</si>
  <si>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</si>
  <si>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</si>
  <si>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</si>
  <si>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</si>
  <si>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</si>
  <si>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</si>
  <si>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</si>
  <si>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</si>
  <si>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Прочие межбюджетные трансферты общего характера</t>
  </si>
  <si>
    <t xml:space="preserve"> 000 1403 0000000000 000</t>
  </si>
  <si>
    <t>Результат исполнения бюджета (дефицит / профицит)</t>
  </si>
  <si>
    <t>Кредиты кредитных организаций в валюте Российской Федерации</t>
  </si>
  <si>
    <t xml:space="preserve"> 000 0102000000 0000 000</t>
  </si>
  <si>
    <t>изменение остатков средств</t>
  </si>
  <si>
    <t>Изменение остатков средств на счетах по учету средств бюджетов</t>
  </si>
  <si>
    <t xml:space="preserve"> 000 0105000000 0000 000</t>
  </si>
  <si>
    <t>Увеличение прочих остатков денежных средств бюджетов муниципальных районов</t>
  </si>
  <si>
    <t xml:space="preserve"> 000 0105020105 0000 510</t>
  </si>
  <si>
    <t>Уменьшение прочих остатков денежных средств бюджетов муниципальных районов</t>
  </si>
  <si>
    <t xml:space="preserve"> 000 0105020105 0000 610</t>
  </si>
  <si>
    <t>(рублей)</t>
  </si>
  <si>
    <t>Код по бюджетной классификации</t>
  </si>
  <si>
    <t>% исполнения</t>
  </si>
  <si>
    <t>1. Доходы бюджета</t>
  </si>
  <si>
    <t>Сведения об исполнении бюджета муниципального образования "Нижнеилимский район"
по состоянию на 01.06.2025 года</t>
  </si>
  <si>
    <t>Доходы бюджета - ИТОГО</t>
  </si>
  <si>
    <t>Расходы бюджета - ИТОГО</t>
  </si>
  <si>
    <t xml:space="preserve">3. Источники финансирования дефицита бюджетов </t>
  </si>
  <si>
    <t>Источники финансирования дефицита бюджетов - ИТОГО</t>
  </si>
</sst>
</file>

<file path=xl/styles.xml><?xml version="1.0" encoding="utf-8"?>
<styleSheet xmlns="http://schemas.openxmlformats.org/spreadsheetml/2006/main">
  <numFmts count="1">
    <numFmt numFmtId="164" formatCode="dd\.mm\.yyyy"/>
  </numFmts>
  <fonts count="29">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sz val="10"/>
      <color rgb="FF000000"/>
      <name val="Times New Roman"/>
      <family val="1"/>
      <charset val="204"/>
    </font>
    <font>
      <sz val="10"/>
      <name val="Times New Roman"/>
      <family val="1"/>
      <charset val="204"/>
    </font>
    <font>
      <sz val="10"/>
      <name val="Arial"/>
      <family val="2"/>
      <charset val="204"/>
    </font>
    <font>
      <b/>
      <sz val="10"/>
      <color rgb="FF000000"/>
      <name val="Calibri"/>
      <family val="2"/>
      <charset val="204"/>
      <scheme val="minor"/>
    </font>
    <font>
      <b/>
      <sz val="10"/>
      <name val="Calibri"/>
      <family val="2"/>
      <scheme val="minor"/>
    </font>
    <font>
      <b/>
      <sz val="10"/>
      <name val="Times New Roman"/>
      <family val="1"/>
      <charset val="204"/>
    </font>
    <font>
      <sz val="10"/>
      <color indexed="8"/>
      <name val="Arial"/>
      <family val="2"/>
      <charset val="204"/>
    </font>
    <font>
      <sz val="10"/>
      <color indexed="8"/>
      <name val="Times New Roman"/>
      <family val="1"/>
      <charset val="204"/>
    </font>
    <font>
      <sz val="10"/>
      <color rgb="FF000000"/>
      <name val="Calibri"/>
      <family val="2"/>
      <charset val="204"/>
      <scheme val="minor"/>
    </font>
    <font>
      <sz val="10"/>
      <name val="Calibri"/>
      <family val="2"/>
      <scheme val="minor"/>
    </font>
    <font>
      <b/>
      <sz val="14"/>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indexed="9"/>
        <bgColor indexed="64"/>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indexed="64"/>
      </right>
      <top style="thin">
        <color indexed="64"/>
      </top>
      <bottom style="thin">
        <color rgb="FF000000"/>
      </bottom>
      <diagonal/>
    </border>
    <border>
      <left/>
      <right style="thin">
        <color indexed="64"/>
      </right>
      <top/>
      <bottom style="hair">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s>
  <cellStyleXfs count="18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4" borderId="1"/>
    <xf numFmtId="0" fontId="24" fillId="0" borderId="1"/>
  </cellStyleXfs>
  <cellXfs count="46">
    <xf numFmtId="0" fontId="0" fillId="0" borderId="0" xfId="0"/>
    <xf numFmtId="0" fontId="19" fillId="0" borderId="1" xfId="0" applyFont="1" applyBorder="1" applyAlignment="1" applyProtection="1">
      <alignment vertical="center"/>
      <protection locked="0"/>
    </xf>
    <xf numFmtId="0" fontId="21" fillId="0" borderId="1" xfId="185" applyNumberFormat="1" applyFont="1" applyAlignment="1" applyProtection="1">
      <alignment vertical="center"/>
    </xf>
    <xf numFmtId="0" fontId="22" fillId="0" borderId="1" xfId="0" applyFont="1" applyBorder="1" applyAlignment="1" applyProtection="1">
      <alignment vertical="center"/>
      <protection locked="0"/>
    </xf>
    <xf numFmtId="0" fontId="23" fillId="4" borderId="1" xfId="186" applyFont="1" applyFill="1" applyAlignment="1">
      <alignment horizontal="center" vertical="center" wrapText="1"/>
    </xf>
    <xf numFmtId="0" fontId="25" fillId="0" borderId="1" xfId="187" applyNumberFormat="1" applyFont="1" applyBorder="1" applyAlignment="1" applyProtection="1">
      <alignment horizontal="right" vertical="center"/>
    </xf>
    <xf numFmtId="9" fontId="25" fillId="0" borderId="1" xfId="187" applyNumberFormat="1" applyFont="1" applyBorder="1" applyAlignment="1" applyProtection="1">
      <alignment horizontal="right" vertical="center"/>
    </xf>
    <xf numFmtId="0" fontId="26" fillId="0" borderId="1" xfId="185" applyNumberFormat="1" applyFont="1" applyAlignment="1" applyProtection="1">
      <alignment vertical="center"/>
    </xf>
    <xf numFmtId="0" fontId="27" fillId="0" borderId="1" xfId="0" applyFont="1" applyBorder="1" applyAlignment="1" applyProtection="1">
      <alignment vertical="center"/>
      <protection locked="0"/>
    </xf>
    <xf numFmtId="49" fontId="18" fillId="0" borderId="60" xfId="35" applyFont="1" applyBorder="1" applyAlignment="1" applyProtection="1">
      <alignment horizontal="center" vertical="center" wrapText="1"/>
    </xf>
    <xf numFmtId="9" fontId="19" fillId="4" borderId="60" xfId="186" applyNumberFormat="1" applyFont="1" applyFill="1" applyBorder="1" applyAlignment="1">
      <alignment horizontal="center" vertical="center" wrapText="1"/>
    </xf>
    <xf numFmtId="9" fontId="17" fillId="0" borderId="60" xfId="11" applyNumberFormat="1" applyFont="1" applyBorder="1" applyAlignment="1" applyProtection="1">
      <alignment vertical="center"/>
    </xf>
    <xf numFmtId="9" fontId="18" fillId="0" borderId="60" xfId="11" applyNumberFormat="1" applyFont="1" applyBorder="1" applyAlignment="1" applyProtection="1">
      <alignment vertical="center"/>
    </xf>
    <xf numFmtId="49" fontId="18" fillId="0" borderId="60" xfId="38" applyNumberFormat="1" applyFont="1" applyBorder="1" applyAlignment="1" applyProtection="1">
      <alignment horizontal="center" vertical="center" wrapText="1"/>
    </xf>
    <xf numFmtId="9" fontId="18" fillId="0" borderId="60" xfId="38" applyNumberFormat="1" applyFont="1" applyBorder="1" applyAlignment="1" applyProtection="1">
      <alignment horizontal="center" vertical="center" wrapText="1"/>
    </xf>
    <xf numFmtId="0" fontId="18" fillId="0" borderId="60" xfId="53" applyNumberFormat="1" applyFont="1" applyBorder="1" applyAlignment="1" applyProtection="1">
      <alignment horizontal="left" vertical="center" wrapText="1"/>
    </xf>
    <xf numFmtId="49" fontId="18" fillId="0" borderId="60" xfId="55" applyNumberFormat="1" applyFont="1" applyBorder="1" applyAlignment="1" applyProtection="1">
      <alignment horizontal="center" vertical="center"/>
    </xf>
    <xf numFmtId="4" fontId="18" fillId="0" borderId="60" xfId="42" applyNumberFormat="1" applyFont="1" applyBorder="1" applyAlignment="1" applyProtection="1">
      <alignment horizontal="right" vertical="center"/>
    </xf>
    <xf numFmtId="0" fontId="19" fillId="0" borderId="0" xfId="0" applyFont="1" applyAlignment="1" applyProtection="1">
      <alignment vertical="center"/>
      <protection locked="0"/>
    </xf>
    <xf numFmtId="0" fontId="18" fillId="0" borderId="1" xfId="7" applyNumberFormat="1" applyFont="1" applyAlignment="1" applyProtection="1">
      <alignment vertical="center"/>
    </xf>
    <xf numFmtId="9" fontId="18" fillId="0" borderId="60" xfId="11" applyNumberFormat="1" applyFont="1" applyBorder="1" applyAlignment="1" applyProtection="1">
      <alignment horizontal="right" vertical="center"/>
    </xf>
    <xf numFmtId="0" fontId="17" fillId="0" borderId="60" xfId="53" applyNumberFormat="1" applyFont="1" applyBorder="1" applyAlignment="1" applyProtection="1">
      <alignment horizontal="left" vertical="center" wrapText="1"/>
    </xf>
    <xf numFmtId="49" fontId="17" fillId="0" borderId="60" xfId="55" applyNumberFormat="1" applyFont="1" applyBorder="1" applyAlignment="1" applyProtection="1">
      <alignment horizontal="center" vertical="center"/>
    </xf>
    <xf numFmtId="4" fontId="17" fillId="0" borderId="60" xfId="42" applyNumberFormat="1" applyFont="1" applyBorder="1" applyAlignment="1" applyProtection="1">
      <alignment horizontal="right" vertical="center"/>
    </xf>
    <xf numFmtId="0" fontId="23" fillId="0" borderId="0" xfId="0" applyFont="1" applyAlignment="1" applyProtection="1">
      <alignment vertical="center"/>
      <protection locked="0"/>
    </xf>
    <xf numFmtId="9" fontId="17" fillId="0" borderId="60" xfId="11" applyNumberFormat="1" applyFont="1" applyBorder="1" applyAlignment="1" applyProtection="1">
      <alignment horizontal="right" vertical="center"/>
    </xf>
    <xf numFmtId="0" fontId="17" fillId="0" borderId="60" xfId="19" applyNumberFormat="1" applyFont="1" applyBorder="1" applyAlignment="1" applyProtection="1">
      <alignment horizontal="center" vertical="center"/>
    </xf>
    <xf numFmtId="49" fontId="17" fillId="0" borderId="60" xfId="41" applyNumberFormat="1" applyFont="1" applyBorder="1" applyAlignment="1" applyProtection="1">
      <alignment horizontal="center" vertical="center"/>
    </xf>
    <xf numFmtId="4" fontId="18" fillId="0" borderId="18" xfId="67" applyNumberFormat="1" applyFont="1" applyAlignment="1" applyProtection="1">
      <alignment horizontal="right" vertical="center"/>
    </xf>
    <xf numFmtId="0" fontId="17" fillId="0" borderId="60" xfId="65" applyNumberFormat="1" applyFont="1" applyBorder="1" applyAlignment="1" applyProtection="1">
      <alignment horizontal="center" vertical="center" wrapText="1"/>
    </xf>
    <xf numFmtId="49" fontId="17" fillId="0" borderId="60" xfId="66" applyNumberFormat="1" applyFont="1" applyBorder="1" applyAlignment="1" applyProtection="1">
      <alignment horizontal="center" vertical="center" wrapText="1"/>
    </xf>
    <xf numFmtId="4" fontId="17" fillId="0" borderId="60" xfId="67" applyNumberFormat="1" applyFont="1" applyBorder="1" applyAlignment="1" applyProtection="1">
      <alignment horizontal="right" vertical="center"/>
    </xf>
    <xf numFmtId="0" fontId="17" fillId="0" borderId="60" xfId="74" applyNumberFormat="1" applyFont="1" applyBorder="1" applyAlignment="1" applyProtection="1">
      <alignment horizontal="left" vertical="center" wrapText="1"/>
    </xf>
    <xf numFmtId="49" fontId="17" fillId="0" borderId="60" xfId="76" applyNumberFormat="1" applyFont="1" applyBorder="1" applyAlignment="1" applyProtection="1">
      <alignment horizontal="center" vertical="center" wrapText="1"/>
    </xf>
    <xf numFmtId="4" fontId="17" fillId="0" borderId="60" xfId="77" applyNumberFormat="1" applyFont="1" applyBorder="1" applyAlignment="1" applyProtection="1">
      <alignment horizontal="right" vertical="center"/>
    </xf>
    <xf numFmtId="0" fontId="23" fillId="0" borderId="1" xfId="0" applyFont="1" applyBorder="1" applyAlignment="1" applyProtection="1">
      <alignment vertical="center"/>
      <protection locked="0"/>
    </xf>
    <xf numFmtId="4" fontId="17" fillId="0" borderId="16" xfId="42" applyNumberFormat="1" applyFont="1" applyAlignment="1" applyProtection="1">
      <alignment horizontal="right" vertical="center"/>
    </xf>
    <xf numFmtId="49" fontId="18" fillId="0" borderId="62" xfId="85" applyNumberFormat="1" applyFont="1" applyBorder="1" applyAlignment="1" applyProtection="1">
      <alignment horizontal="center" vertical="center"/>
    </xf>
    <xf numFmtId="0" fontId="18" fillId="0" borderId="63" xfId="53" applyNumberFormat="1" applyFont="1" applyBorder="1" applyAlignment="1" applyProtection="1">
      <alignment horizontal="left" vertical="center" wrapText="1"/>
    </xf>
    <xf numFmtId="0" fontId="18" fillId="0" borderId="64" xfId="91" applyNumberFormat="1" applyFont="1" applyBorder="1" applyAlignment="1" applyProtection="1">
      <alignment horizontal="left" vertical="center" wrapText="1"/>
    </xf>
    <xf numFmtId="0" fontId="18" fillId="0" borderId="65" xfId="53" applyNumberFormat="1" applyFont="1" applyBorder="1" applyAlignment="1" applyProtection="1">
      <alignment horizontal="left" vertical="center" wrapText="1"/>
    </xf>
    <xf numFmtId="0" fontId="18" fillId="0" borderId="66" xfId="53" applyNumberFormat="1" applyFont="1" applyBorder="1" applyAlignment="1" applyProtection="1">
      <alignment horizontal="left" vertical="center" wrapText="1"/>
    </xf>
    <xf numFmtId="0" fontId="17" fillId="0" borderId="60" xfId="1" applyNumberFormat="1" applyFont="1" applyBorder="1" applyAlignment="1" applyProtection="1">
      <alignment horizontal="center" vertical="center"/>
    </xf>
    <xf numFmtId="0" fontId="17" fillId="0" borderId="61" xfId="50" applyNumberFormat="1" applyFont="1" applyBorder="1" applyAlignment="1" applyProtection="1">
      <alignment horizontal="center" vertical="center" wrapText="1"/>
    </xf>
    <xf numFmtId="0" fontId="17" fillId="0" borderId="60" xfId="50" applyNumberFormat="1" applyFont="1" applyBorder="1" applyAlignment="1" applyProtection="1">
      <alignment horizontal="center" vertical="center" wrapText="1"/>
    </xf>
    <xf numFmtId="0" fontId="28" fillId="4" borderId="1" xfId="186" applyFont="1" applyFill="1" applyAlignment="1">
      <alignment horizontal="center" vertical="center" wrapText="1"/>
    </xf>
  </cellXfs>
  <cellStyles count="188">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7_Доходы" xfId="187"/>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Обычный_Доходы_1" xfId="18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24"/>
  <sheetViews>
    <sheetView tabSelected="1" view="pageBreakPreview" topLeftCell="A202" zoomScale="90" zoomScaleSheetLayoutView="90" zoomScalePageLayoutView="70" workbookViewId="0">
      <selection activeCell="D10" sqref="D10"/>
    </sheetView>
  </sheetViews>
  <sheetFormatPr defaultColWidth="9.140625" defaultRowHeight="12.75"/>
  <cols>
    <col min="1" max="1" width="102.140625" style="18" customWidth="1"/>
    <col min="2" max="2" width="23.28515625" style="18" customWidth="1"/>
    <col min="3" max="4" width="15.7109375" style="18" customWidth="1"/>
    <col min="5" max="5" width="12.42578125" style="18" customWidth="1"/>
    <col min="6" max="16384" width="9.140625" style="18"/>
  </cols>
  <sheetData>
    <row r="1" spans="1:6" s="1" customFormat="1"/>
    <row r="2" spans="1:6" s="3" customFormat="1" ht="37.5" customHeight="1">
      <c r="A2" s="45" t="s">
        <v>436</v>
      </c>
      <c r="B2" s="45"/>
      <c r="C2" s="45"/>
      <c r="D2" s="45"/>
      <c r="E2" s="45"/>
      <c r="F2" s="2"/>
    </row>
    <row r="3" spans="1:6" s="8" customFormat="1" ht="17.100000000000001" customHeight="1">
      <c r="A3" s="4"/>
      <c r="B3" s="4"/>
      <c r="C3" s="4"/>
      <c r="D3" s="5" t="s">
        <v>432</v>
      </c>
      <c r="E3" s="6"/>
      <c r="F3" s="7"/>
    </row>
    <row r="4" spans="1:6" s="8" customFormat="1" ht="40.5" customHeight="1">
      <c r="A4" s="9" t="s">
        <v>0</v>
      </c>
      <c r="B4" s="9" t="s">
        <v>433</v>
      </c>
      <c r="C4" s="9" t="s">
        <v>1</v>
      </c>
      <c r="D4" s="9" t="s">
        <v>2</v>
      </c>
      <c r="E4" s="10" t="s">
        <v>434</v>
      </c>
      <c r="F4" s="7"/>
    </row>
    <row r="5" spans="1:6" s="8" customFormat="1">
      <c r="A5" s="9" t="s">
        <v>3</v>
      </c>
      <c r="B5" s="9" t="s">
        <v>4</v>
      </c>
      <c r="C5" s="13" t="s">
        <v>5</v>
      </c>
      <c r="D5" s="13" t="s">
        <v>6</v>
      </c>
      <c r="E5" s="14" t="s">
        <v>7</v>
      </c>
      <c r="F5" s="7"/>
    </row>
    <row r="6" spans="1:6" s="8" customFormat="1">
      <c r="A6" s="42" t="s">
        <v>435</v>
      </c>
      <c r="B6" s="42"/>
      <c r="C6" s="42"/>
      <c r="D6" s="42"/>
      <c r="E6" s="42"/>
      <c r="F6" s="7"/>
    </row>
    <row r="7" spans="1:6" s="24" customFormat="1">
      <c r="A7" s="21" t="s">
        <v>10</v>
      </c>
      <c r="B7" s="22" t="s">
        <v>11</v>
      </c>
      <c r="C7" s="23">
        <v>1041299400</v>
      </c>
      <c r="D7" s="23">
        <v>475184420.39999998</v>
      </c>
      <c r="E7" s="11">
        <f t="shared" ref="E7:E70" si="0">D7/C7</f>
        <v>0.45633793738861272</v>
      </c>
    </row>
    <row r="8" spans="1:6" s="24" customFormat="1">
      <c r="A8" s="21" t="s">
        <v>12</v>
      </c>
      <c r="B8" s="22" t="s">
        <v>13</v>
      </c>
      <c r="C8" s="23">
        <v>646000000</v>
      </c>
      <c r="D8" s="23">
        <v>248692274.65000001</v>
      </c>
      <c r="E8" s="11">
        <f t="shared" si="0"/>
        <v>0.38497256137770897</v>
      </c>
    </row>
    <row r="9" spans="1:6">
      <c r="A9" s="15" t="s">
        <v>14</v>
      </c>
      <c r="B9" s="16" t="s">
        <v>15</v>
      </c>
      <c r="C9" s="17">
        <v>646000000</v>
      </c>
      <c r="D9" s="17">
        <v>248692274.65000001</v>
      </c>
      <c r="E9" s="12">
        <f t="shared" si="0"/>
        <v>0.38497256137770897</v>
      </c>
    </row>
    <row r="10" spans="1:6" ht="102">
      <c r="A10" s="15" t="s">
        <v>16</v>
      </c>
      <c r="B10" s="16" t="s">
        <v>17</v>
      </c>
      <c r="C10" s="17">
        <v>640000000</v>
      </c>
      <c r="D10" s="17">
        <v>142001023.16999999</v>
      </c>
      <c r="E10" s="12">
        <f t="shared" si="0"/>
        <v>0.22187659870312498</v>
      </c>
    </row>
    <row r="11" spans="1:6" ht="76.5">
      <c r="A11" s="15" t="s">
        <v>18</v>
      </c>
      <c r="B11" s="16" t="s">
        <v>19</v>
      </c>
      <c r="C11" s="17">
        <v>1000000</v>
      </c>
      <c r="D11" s="17">
        <v>265500.09999999998</v>
      </c>
      <c r="E11" s="12">
        <f t="shared" si="0"/>
        <v>0.26550009999999996</v>
      </c>
    </row>
    <row r="12" spans="1:6" ht="63.75">
      <c r="A12" s="15" t="s">
        <v>20</v>
      </c>
      <c r="B12" s="16" t="s">
        <v>21</v>
      </c>
      <c r="C12" s="17">
        <v>3400000</v>
      </c>
      <c r="D12" s="17">
        <v>724827.39</v>
      </c>
      <c r="E12" s="12">
        <f t="shared" si="0"/>
        <v>0.21318452647058825</v>
      </c>
    </row>
    <row r="13" spans="1:6" ht="38.25">
      <c r="A13" s="15" t="s">
        <v>22</v>
      </c>
      <c r="B13" s="16" t="s">
        <v>23</v>
      </c>
      <c r="C13" s="17">
        <v>600000</v>
      </c>
      <c r="D13" s="17">
        <v>166239.95000000001</v>
      </c>
      <c r="E13" s="12">
        <f t="shared" si="0"/>
        <v>0.27706658333333334</v>
      </c>
    </row>
    <row r="14" spans="1:6" ht="140.25">
      <c r="A14" s="15" t="s">
        <v>24</v>
      </c>
      <c r="B14" s="16" t="s">
        <v>25</v>
      </c>
      <c r="C14" s="17">
        <v>700000</v>
      </c>
      <c r="D14" s="17">
        <v>765705.99</v>
      </c>
      <c r="E14" s="12">
        <f t="shared" si="0"/>
        <v>1.0938657000000001</v>
      </c>
    </row>
    <row r="15" spans="1:6" ht="51">
      <c r="A15" s="15" t="s">
        <v>26</v>
      </c>
      <c r="B15" s="16" t="s">
        <v>27</v>
      </c>
      <c r="C15" s="17">
        <v>300000</v>
      </c>
      <c r="D15" s="17">
        <v>390300.63</v>
      </c>
      <c r="E15" s="12">
        <f t="shared" si="0"/>
        <v>1.3010021000000001</v>
      </c>
    </row>
    <row r="16" spans="1:6" ht="51">
      <c r="A16" s="15" t="s">
        <v>28</v>
      </c>
      <c r="B16" s="16" t="s">
        <v>29</v>
      </c>
      <c r="C16" s="17" t="s">
        <v>9</v>
      </c>
      <c r="D16" s="17">
        <v>-185462.97</v>
      </c>
      <c r="E16" s="20" t="s">
        <v>9</v>
      </c>
    </row>
    <row r="17" spans="1:5" ht="25.5">
      <c r="A17" s="15" t="s">
        <v>30</v>
      </c>
      <c r="B17" s="16" t="s">
        <v>31</v>
      </c>
      <c r="C17" s="17" t="s">
        <v>9</v>
      </c>
      <c r="D17" s="17">
        <v>104562965.98999999</v>
      </c>
      <c r="E17" s="20" t="s">
        <v>9</v>
      </c>
    </row>
    <row r="18" spans="1:5" ht="25.5">
      <c r="A18" s="15" t="s">
        <v>32</v>
      </c>
      <c r="B18" s="16" t="s">
        <v>33</v>
      </c>
      <c r="C18" s="17" t="s">
        <v>9</v>
      </c>
      <c r="D18" s="17">
        <v>1174.4000000000001</v>
      </c>
      <c r="E18" s="20" t="s">
        <v>9</v>
      </c>
    </row>
    <row r="19" spans="1:5" s="24" customFormat="1">
      <c r="A19" s="21" t="s">
        <v>34</v>
      </c>
      <c r="B19" s="22" t="s">
        <v>35</v>
      </c>
      <c r="C19" s="23">
        <v>49036700</v>
      </c>
      <c r="D19" s="23">
        <v>19858377.530000001</v>
      </c>
      <c r="E19" s="11">
        <f t="shared" si="0"/>
        <v>0.40496969677812744</v>
      </c>
    </row>
    <row r="20" spans="1:5">
      <c r="A20" s="15" t="s">
        <v>36</v>
      </c>
      <c r="B20" s="16" t="s">
        <v>37</v>
      </c>
      <c r="C20" s="17">
        <v>49036700</v>
      </c>
      <c r="D20" s="17">
        <v>19858377.530000001</v>
      </c>
      <c r="E20" s="12">
        <f t="shared" si="0"/>
        <v>0.40496969677812744</v>
      </c>
    </row>
    <row r="21" spans="1:5" ht="38.25">
      <c r="A21" s="15" t="s">
        <v>38</v>
      </c>
      <c r="B21" s="16" t="s">
        <v>39</v>
      </c>
      <c r="C21" s="17">
        <v>23020000</v>
      </c>
      <c r="D21" s="17">
        <v>9886772.6999999993</v>
      </c>
      <c r="E21" s="12">
        <f t="shared" si="0"/>
        <v>0.42948621633362288</v>
      </c>
    </row>
    <row r="22" spans="1:5" ht="51">
      <c r="A22" s="15" t="s">
        <v>40</v>
      </c>
      <c r="B22" s="16" t="s">
        <v>41</v>
      </c>
      <c r="C22" s="17">
        <v>23020000</v>
      </c>
      <c r="D22" s="17">
        <v>9886772.6999999993</v>
      </c>
      <c r="E22" s="12">
        <f t="shared" si="0"/>
        <v>0.42948621633362288</v>
      </c>
    </row>
    <row r="23" spans="1:5" ht="38.25">
      <c r="A23" s="15" t="s">
        <v>42</v>
      </c>
      <c r="B23" s="16" t="s">
        <v>43</v>
      </c>
      <c r="C23" s="17">
        <v>115500</v>
      </c>
      <c r="D23" s="17">
        <v>58939.62</v>
      </c>
      <c r="E23" s="12">
        <f t="shared" si="0"/>
        <v>0.51029974025974023</v>
      </c>
    </row>
    <row r="24" spans="1:5" ht="63.75">
      <c r="A24" s="15" t="s">
        <v>44</v>
      </c>
      <c r="B24" s="16" t="s">
        <v>45</v>
      </c>
      <c r="C24" s="17">
        <v>115500</v>
      </c>
      <c r="D24" s="17">
        <v>58939.62</v>
      </c>
      <c r="E24" s="12">
        <f t="shared" si="0"/>
        <v>0.51029974025974023</v>
      </c>
    </row>
    <row r="25" spans="1:5" ht="38.25">
      <c r="A25" s="15" t="s">
        <v>46</v>
      </c>
      <c r="B25" s="16" t="s">
        <v>47</v>
      </c>
      <c r="C25" s="17">
        <v>25901200</v>
      </c>
      <c r="D25" s="17">
        <v>10784874.050000001</v>
      </c>
      <c r="E25" s="12">
        <f t="shared" si="0"/>
        <v>0.41638511150062546</v>
      </c>
    </row>
    <row r="26" spans="1:5" ht="51">
      <c r="A26" s="15" t="s">
        <v>48</v>
      </c>
      <c r="B26" s="16" t="s">
        <v>49</v>
      </c>
      <c r="C26" s="17">
        <v>25901200</v>
      </c>
      <c r="D26" s="17">
        <v>10784874.050000001</v>
      </c>
      <c r="E26" s="12">
        <f t="shared" si="0"/>
        <v>0.41638511150062546</v>
      </c>
    </row>
    <row r="27" spans="1:5" ht="38.25">
      <c r="A27" s="15" t="s">
        <v>50</v>
      </c>
      <c r="B27" s="16" t="s">
        <v>51</v>
      </c>
      <c r="C27" s="17" t="s">
        <v>9</v>
      </c>
      <c r="D27" s="17">
        <v>-872208.84</v>
      </c>
      <c r="E27" s="20" t="s">
        <v>9</v>
      </c>
    </row>
    <row r="28" spans="1:5" ht="51">
      <c r="A28" s="15" t="s">
        <v>52</v>
      </c>
      <c r="B28" s="16" t="s">
        <v>53</v>
      </c>
      <c r="C28" s="17" t="s">
        <v>9</v>
      </c>
      <c r="D28" s="17">
        <v>-872208.84</v>
      </c>
      <c r="E28" s="20" t="s">
        <v>9</v>
      </c>
    </row>
    <row r="29" spans="1:5" s="24" customFormat="1">
      <c r="A29" s="21" t="s">
        <v>54</v>
      </c>
      <c r="B29" s="22" t="s">
        <v>55</v>
      </c>
      <c r="C29" s="23">
        <v>52598000</v>
      </c>
      <c r="D29" s="23">
        <v>36930963.579999998</v>
      </c>
      <c r="E29" s="11">
        <f t="shared" si="0"/>
        <v>0.70213627096087305</v>
      </c>
    </row>
    <row r="30" spans="1:5">
      <c r="A30" s="15" t="s">
        <v>56</v>
      </c>
      <c r="B30" s="16" t="s">
        <v>57</v>
      </c>
      <c r="C30" s="17">
        <v>37800000</v>
      </c>
      <c r="D30" s="17">
        <v>24904407.739999998</v>
      </c>
      <c r="E30" s="12">
        <f t="shared" si="0"/>
        <v>0.65884676560846556</v>
      </c>
    </row>
    <row r="31" spans="1:5">
      <c r="A31" s="15" t="s">
        <v>58</v>
      </c>
      <c r="B31" s="16" t="s">
        <v>59</v>
      </c>
      <c r="C31" s="17">
        <v>26400000</v>
      </c>
      <c r="D31" s="17">
        <v>17374923.41</v>
      </c>
      <c r="E31" s="12">
        <f t="shared" si="0"/>
        <v>0.65814103825757575</v>
      </c>
    </row>
    <row r="32" spans="1:5">
      <c r="A32" s="15" t="s">
        <v>58</v>
      </c>
      <c r="B32" s="16" t="s">
        <v>60</v>
      </c>
      <c r="C32" s="17">
        <v>26400000</v>
      </c>
      <c r="D32" s="17">
        <v>17371436.68</v>
      </c>
      <c r="E32" s="12">
        <f t="shared" si="0"/>
        <v>0.65800896515151519</v>
      </c>
    </row>
    <row r="33" spans="1:5" ht="25.5">
      <c r="A33" s="15" t="s">
        <v>61</v>
      </c>
      <c r="B33" s="16" t="s">
        <v>62</v>
      </c>
      <c r="C33" s="17" t="s">
        <v>9</v>
      </c>
      <c r="D33" s="17">
        <v>3486.73</v>
      </c>
      <c r="E33" s="20" t="s">
        <v>9</v>
      </c>
    </row>
    <row r="34" spans="1:5" ht="25.5">
      <c r="A34" s="15" t="s">
        <v>63</v>
      </c>
      <c r="B34" s="16" t="s">
        <v>64</v>
      </c>
      <c r="C34" s="17">
        <v>11400000</v>
      </c>
      <c r="D34" s="17">
        <v>7529484.3300000001</v>
      </c>
      <c r="E34" s="12">
        <f t="shared" si="0"/>
        <v>0.66048108157894736</v>
      </c>
    </row>
    <row r="35" spans="1:5" ht="25.5">
      <c r="A35" s="15" t="s">
        <v>65</v>
      </c>
      <c r="B35" s="16" t="s">
        <v>66</v>
      </c>
      <c r="C35" s="17">
        <v>11400000</v>
      </c>
      <c r="D35" s="17">
        <v>7529484.3300000001</v>
      </c>
      <c r="E35" s="12">
        <f t="shared" si="0"/>
        <v>0.66048108157894736</v>
      </c>
    </row>
    <row r="36" spans="1:5">
      <c r="A36" s="15" t="s">
        <v>67</v>
      </c>
      <c r="B36" s="16" t="s">
        <v>68</v>
      </c>
      <c r="C36" s="17">
        <v>10000</v>
      </c>
      <c r="D36" s="17">
        <v>3952.33</v>
      </c>
      <c r="E36" s="12">
        <f t="shared" si="0"/>
        <v>0.395233</v>
      </c>
    </row>
    <row r="37" spans="1:5">
      <c r="A37" s="15" t="s">
        <v>67</v>
      </c>
      <c r="B37" s="16" t="s">
        <v>69</v>
      </c>
      <c r="C37" s="17">
        <v>10000</v>
      </c>
      <c r="D37" s="17">
        <v>4042.59</v>
      </c>
      <c r="E37" s="12">
        <f t="shared" si="0"/>
        <v>0.40425900000000003</v>
      </c>
    </row>
    <row r="38" spans="1:5" ht="25.5">
      <c r="A38" s="15" t="s">
        <v>70</v>
      </c>
      <c r="B38" s="16" t="s">
        <v>71</v>
      </c>
      <c r="C38" s="17" t="s">
        <v>9</v>
      </c>
      <c r="D38" s="17">
        <v>-90.26</v>
      </c>
      <c r="E38" s="20" t="s">
        <v>9</v>
      </c>
    </row>
    <row r="39" spans="1:5">
      <c r="A39" s="15" t="s">
        <v>72</v>
      </c>
      <c r="B39" s="16" t="s">
        <v>73</v>
      </c>
      <c r="C39" s="17">
        <v>188000</v>
      </c>
      <c r="D39" s="17">
        <v>222919.89</v>
      </c>
      <c r="E39" s="12">
        <f t="shared" si="0"/>
        <v>1.185744095744681</v>
      </c>
    </row>
    <row r="40" spans="1:5">
      <c r="A40" s="15" t="s">
        <v>72</v>
      </c>
      <c r="B40" s="16" t="s">
        <v>74</v>
      </c>
      <c r="C40" s="17">
        <v>188000</v>
      </c>
      <c r="D40" s="17">
        <v>222919.89</v>
      </c>
      <c r="E40" s="12">
        <f t="shared" si="0"/>
        <v>1.185744095744681</v>
      </c>
    </row>
    <row r="41" spans="1:5">
      <c r="A41" s="15" t="s">
        <v>75</v>
      </c>
      <c r="B41" s="16" t="s">
        <v>76</v>
      </c>
      <c r="C41" s="17">
        <v>14600000</v>
      </c>
      <c r="D41" s="17">
        <v>11799683.619999999</v>
      </c>
      <c r="E41" s="12">
        <f t="shared" si="0"/>
        <v>0.80819750821917802</v>
      </c>
    </row>
    <row r="42" spans="1:5" ht="25.5">
      <c r="A42" s="15" t="s">
        <v>77</v>
      </c>
      <c r="B42" s="16" t="s">
        <v>78</v>
      </c>
      <c r="C42" s="17">
        <v>14600000</v>
      </c>
      <c r="D42" s="17">
        <v>11799683.619999999</v>
      </c>
      <c r="E42" s="12">
        <f t="shared" si="0"/>
        <v>0.80819750821917802</v>
      </c>
    </row>
    <row r="43" spans="1:5" s="24" customFormat="1">
      <c r="A43" s="21" t="s">
        <v>79</v>
      </c>
      <c r="B43" s="22" t="s">
        <v>80</v>
      </c>
      <c r="C43" s="23">
        <v>5400000</v>
      </c>
      <c r="D43" s="23">
        <v>1404530</v>
      </c>
      <c r="E43" s="11">
        <f t="shared" si="0"/>
        <v>0.26009814814814813</v>
      </c>
    </row>
    <row r="44" spans="1:5">
      <c r="A44" s="15" t="s">
        <v>81</v>
      </c>
      <c r="B44" s="16" t="s">
        <v>82</v>
      </c>
      <c r="C44" s="17">
        <v>5400000</v>
      </c>
      <c r="D44" s="17">
        <v>1404530</v>
      </c>
      <c r="E44" s="12">
        <f t="shared" si="0"/>
        <v>0.26009814814814813</v>
      </c>
    </row>
    <row r="45" spans="1:5">
      <c r="A45" s="15" t="s">
        <v>83</v>
      </c>
      <c r="B45" s="16" t="s">
        <v>84</v>
      </c>
      <c r="C45" s="17">
        <v>5396000</v>
      </c>
      <c r="D45" s="17">
        <v>1404530</v>
      </c>
      <c r="E45" s="12">
        <f t="shared" si="0"/>
        <v>0.2602909562638992</v>
      </c>
    </row>
    <row r="46" spans="1:5">
      <c r="A46" s="15" t="s">
        <v>85</v>
      </c>
      <c r="B46" s="16" t="s">
        <v>86</v>
      </c>
      <c r="C46" s="17">
        <v>5396000</v>
      </c>
      <c r="D46" s="17">
        <v>1404530</v>
      </c>
      <c r="E46" s="12">
        <f t="shared" si="0"/>
        <v>0.2602909562638992</v>
      </c>
    </row>
    <row r="47" spans="1:5">
      <c r="A47" s="15" t="s">
        <v>87</v>
      </c>
      <c r="B47" s="16" t="s">
        <v>88</v>
      </c>
      <c r="C47" s="17">
        <v>4000</v>
      </c>
      <c r="D47" s="17" t="s">
        <v>9</v>
      </c>
      <c r="E47" s="20" t="s">
        <v>9</v>
      </c>
    </row>
    <row r="48" spans="1:5" ht="25.5">
      <c r="A48" s="15" t="s">
        <v>89</v>
      </c>
      <c r="B48" s="16" t="s">
        <v>90</v>
      </c>
      <c r="C48" s="17">
        <v>4000</v>
      </c>
      <c r="D48" s="17" t="s">
        <v>9</v>
      </c>
      <c r="E48" s="20" t="s">
        <v>9</v>
      </c>
    </row>
    <row r="49" spans="1:5" s="24" customFormat="1">
      <c r="A49" s="21" t="s">
        <v>91</v>
      </c>
      <c r="B49" s="22" t="s">
        <v>92</v>
      </c>
      <c r="C49" s="23">
        <v>10130000</v>
      </c>
      <c r="D49" s="23">
        <v>11200207.130000001</v>
      </c>
      <c r="E49" s="11">
        <f t="shared" si="0"/>
        <v>1.105647298124383</v>
      </c>
    </row>
    <row r="50" spans="1:5">
      <c r="A50" s="15" t="s">
        <v>93</v>
      </c>
      <c r="B50" s="16" t="s">
        <v>94</v>
      </c>
      <c r="C50" s="17">
        <v>10100000</v>
      </c>
      <c r="D50" s="17">
        <v>11185207.130000001</v>
      </c>
      <c r="E50" s="12">
        <f t="shared" si="0"/>
        <v>1.1074462504950495</v>
      </c>
    </row>
    <row r="51" spans="1:5" ht="25.5">
      <c r="A51" s="15" t="s">
        <v>95</v>
      </c>
      <c r="B51" s="16" t="s">
        <v>96</v>
      </c>
      <c r="C51" s="17">
        <v>10100000</v>
      </c>
      <c r="D51" s="17">
        <v>11185207.130000001</v>
      </c>
      <c r="E51" s="12">
        <f t="shared" si="0"/>
        <v>1.1074462504950495</v>
      </c>
    </row>
    <row r="52" spans="1:5" ht="25.5">
      <c r="A52" s="15" t="s">
        <v>97</v>
      </c>
      <c r="B52" s="16" t="s">
        <v>98</v>
      </c>
      <c r="C52" s="17">
        <v>30000</v>
      </c>
      <c r="D52" s="17">
        <v>15000</v>
      </c>
      <c r="E52" s="12">
        <f t="shared" si="0"/>
        <v>0.5</v>
      </c>
    </row>
    <row r="53" spans="1:5">
      <c r="A53" s="15" t="s">
        <v>99</v>
      </c>
      <c r="B53" s="16" t="s">
        <v>100</v>
      </c>
      <c r="C53" s="17">
        <v>30000</v>
      </c>
      <c r="D53" s="17">
        <v>15000</v>
      </c>
      <c r="E53" s="12">
        <f t="shared" si="0"/>
        <v>0.5</v>
      </c>
    </row>
    <row r="54" spans="1:5" s="24" customFormat="1" ht="25.5">
      <c r="A54" s="21" t="s">
        <v>101</v>
      </c>
      <c r="B54" s="22" t="s">
        <v>102</v>
      </c>
      <c r="C54" s="23">
        <v>29286000</v>
      </c>
      <c r="D54" s="23">
        <v>10596480.970000001</v>
      </c>
      <c r="E54" s="11">
        <f t="shared" si="0"/>
        <v>0.36182752748753672</v>
      </c>
    </row>
    <row r="55" spans="1:5" ht="38.25">
      <c r="A55" s="15" t="s">
        <v>103</v>
      </c>
      <c r="B55" s="16" t="s">
        <v>104</v>
      </c>
      <c r="C55" s="17">
        <v>28299000</v>
      </c>
      <c r="D55" s="17">
        <v>9690248.0500000007</v>
      </c>
      <c r="E55" s="12">
        <f t="shared" si="0"/>
        <v>0.34242369164988162</v>
      </c>
    </row>
    <row r="56" spans="1:5" ht="25.5">
      <c r="A56" s="15" t="s">
        <v>105</v>
      </c>
      <c r="B56" s="16" t="s">
        <v>106</v>
      </c>
      <c r="C56" s="17">
        <v>20690000</v>
      </c>
      <c r="D56" s="17">
        <v>6162283.9199999999</v>
      </c>
      <c r="E56" s="12">
        <f t="shared" si="0"/>
        <v>0.29783875882068633</v>
      </c>
    </row>
    <row r="57" spans="1:5" ht="38.25">
      <c r="A57" s="15" t="s">
        <v>107</v>
      </c>
      <c r="B57" s="16" t="s">
        <v>108</v>
      </c>
      <c r="C57" s="17">
        <v>5339000</v>
      </c>
      <c r="D57" s="17">
        <v>2734746.54</v>
      </c>
      <c r="E57" s="12">
        <f t="shared" si="0"/>
        <v>0.5122207417119311</v>
      </c>
    </row>
    <row r="58" spans="1:5" ht="38.25">
      <c r="A58" s="15" t="s">
        <v>109</v>
      </c>
      <c r="B58" s="16" t="s">
        <v>110</v>
      </c>
      <c r="C58" s="17">
        <v>15351000</v>
      </c>
      <c r="D58" s="17">
        <v>3427537.38</v>
      </c>
      <c r="E58" s="12">
        <f t="shared" si="0"/>
        <v>0.22327779167480946</v>
      </c>
    </row>
    <row r="59" spans="1:5" ht="38.25">
      <c r="A59" s="15" t="s">
        <v>111</v>
      </c>
      <c r="B59" s="16" t="s">
        <v>112</v>
      </c>
      <c r="C59" s="17">
        <v>277000</v>
      </c>
      <c r="D59" s="17">
        <v>354344.33</v>
      </c>
      <c r="E59" s="12">
        <f t="shared" si="0"/>
        <v>1.2792214079422384</v>
      </c>
    </row>
    <row r="60" spans="1:5" ht="38.25">
      <c r="A60" s="15" t="s">
        <v>113</v>
      </c>
      <c r="B60" s="16" t="s">
        <v>114</v>
      </c>
      <c r="C60" s="17">
        <v>277000</v>
      </c>
      <c r="D60" s="17">
        <v>354344.33</v>
      </c>
      <c r="E60" s="12">
        <f t="shared" si="0"/>
        <v>1.2792214079422384</v>
      </c>
    </row>
    <row r="61" spans="1:5" ht="25.5">
      <c r="A61" s="15" t="s">
        <v>115</v>
      </c>
      <c r="B61" s="16" t="s">
        <v>116</v>
      </c>
      <c r="C61" s="17">
        <v>7332000</v>
      </c>
      <c r="D61" s="17">
        <v>3173619.8</v>
      </c>
      <c r="E61" s="12">
        <f t="shared" si="0"/>
        <v>0.4328450354609929</v>
      </c>
    </row>
    <row r="62" spans="1:5" ht="25.5">
      <c r="A62" s="15" t="s">
        <v>117</v>
      </c>
      <c r="B62" s="16" t="s">
        <v>118</v>
      </c>
      <c r="C62" s="17">
        <v>7332000</v>
      </c>
      <c r="D62" s="17">
        <v>3173619.8</v>
      </c>
      <c r="E62" s="12">
        <f t="shared" si="0"/>
        <v>0.4328450354609929</v>
      </c>
    </row>
    <row r="63" spans="1:5" ht="25.5">
      <c r="A63" s="15" t="s">
        <v>119</v>
      </c>
      <c r="B63" s="16" t="s">
        <v>120</v>
      </c>
      <c r="C63" s="17" t="s">
        <v>9</v>
      </c>
      <c r="D63" s="17">
        <v>5524.68</v>
      </c>
      <c r="E63" s="20" t="s">
        <v>9</v>
      </c>
    </row>
    <row r="64" spans="1:5" ht="51">
      <c r="A64" s="15" t="s">
        <v>121</v>
      </c>
      <c r="B64" s="16" t="s">
        <v>122</v>
      </c>
      <c r="C64" s="17" t="s">
        <v>9</v>
      </c>
      <c r="D64" s="17">
        <v>5524.68</v>
      </c>
      <c r="E64" s="20" t="s">
        <v>9</v>
      </c>
    </row>
    <row r="65" spans="1:5" ht="89.25">
      <c r="A65" s="15" t="s">
        <v>123</v>
      </c>
      <c r="B65" s="16" t="s">
        <v>124</v>
      </c>
      <c r="C65" s="17" t="s">
        <v>9</v>
      </c>
      <c r="D65" s="17">
        <v>5524.68</v>
      </c>
      <c r="E65" s="20" t="s">
        <v>9</v>
      </c>
    </row>
    <row r="66" spans="1:5">
      <c r="A66" s="15" t="s">
        <v>125</v>
      </c>
      <c r="B66" s="16" t="s">
        <v>126</v>
      </c>
      <c r="C66" s="17">
        <v>300000</v>
      </c>
      <c r="D66" s="17">
        <v>579773.25</v>
      </c>
      <c r="E66" s="12">
        <f t="shared" si="0"/>
        <v>1.9325775000000001</v>
      </c>
    </row>
    <row r="67" spans="1:5" ht="25.5">
      <c r="A67" s="15" t="s">
        <v>127</v>
      </c>
      <c r="B67" s="16" t="s">
        <v>128</v>
      </c>
      <c r="C67" s="17">
        <v>300000</v>
      </c>
      <c r="D67" s="17">
        <v>579773.25</v>
      </c>
      <c r="E67" s="12">
        <f t="shared" si="0"/>
        <v>1.9325775000000001</v>
      </c>
    </row>
    <row r="68" spans="1:5" ht="25.5">
      <c r="A68" s="15" t="s">
        <v>129</v>
      </c>
      <c r="B68" s="16" t="s">
        <v>130</v>
      </c>
      <c r="C68" s="17">
        <v>300000</v>
      </c>
      <c r="D68" s="17">
        <v>579773.25</v>
      </c>
      <c r="E68" s="12">
        <f t="shared" si="0"/>
        <v>1.9325775000000001</v>
      </c>
    </row>
    <row r="69" spans="1:5" ht="38.25">
      <c r="A69" s="15" t="s">
        <v>131</v>
      </c>
      <c r="B69" s="16" t="s">
        <v>132</v>
      </c>
      <c r="C69" s="17">
        <v>687000</v>
      </c>
      <c r="D69" s="17">
        <v>320934.99</v>
      </c>
      <c r="E69" s="12">
        <f t="shared" si="0"/>
        <v>0.46715427947598254</v>
      </c>
    </row>
    <row r="70" spans="1:5" ht="38.25">
      <c r="A70" s="15" t="s">
        <v>133</v>
      </c>
      <c r="B70" s="16" t="s">
        <v>134</v>
      </c>
      <c r="C70" s="17">
        <v>687000</v>
      </c>
      <c r="D70" s="17">
        <v>320934.99</v>
      </c>
      <c r="E70" s="12">
        <f t="shared" si="0"/>
        <v>0.46715427947598254</v>
      </c>
    </row>
    <row r="71" spans="1:5" ht="38.25">
      <c r="A71" s="15" t="s">
        <v>135</v>
      </c>
      <c r="B71" s="16" t="s">
        <v>136</v>
      </c>
      <c r="C71" s="17">
        <v>687000</v>
      </c>
      <c r="D71" s="17">
        <v>320934.99</v>
      </c>
      <c r="E71" s="12">
        <f t="shared" ref="E71:E134" si="1">D71/C71</f>
        <v>0.46715427947598254</v>
      </c>
    </row>
    <row r="72" spans="1:5" s="24" customFormat="1">
      <c r="A72" s="21" t="s">
        <v>137</v>
      </c>
      <c r="B72" s="22" t="s">
        <v>138</v>
      </c>
      <c r="C72" s="23">
        <v>193256800</v>
      </c>
      <c r="D72" s="23">
        <v>112115817.15000001</v>
      </c>
      <c r="E72" s="11">
        <f t="shared" si="1"/>
        <v>0.58013905409796707</v>
      </c>
    </row>
    <row r="73" spans="1:5">
      <c r="A73" s="15" t="s">
        <v>139</v>
      </c>
      <c r="B73" s="16" t="s">
        <v>140</v>
      </c>
      <c r="C73" s="17">
        <v>193256800</v>
      </c>
      <c r="D73" s="17">
        <v>112115817.15000001</v>
      </c>
      <c r="E73" s="12">
        <f t="shared" si="1"/>
        <v>0.58013905409796707</v>
      </c>
    </row>
    <row r="74" spans="1:5">
      <c r="A74" s="15" t="s">
        <v>141</v>
      </c>
      <c r="B74" s="16" t="s">
        <v>142</v>
      </c>
      <c r="C74" s="17">
        <v>393200</v>
      </c>
      <c r="D74" s="17">
        <v>2589457.14</v>
      </c>
      <c r="E74" s="12">
        <f t="shared" si="1"/>
        <v>6.5855980162767045</v>
      </c>
    </row>
    <row r="75" spans="1:5">
      <c r="A75" s="15" t="s">
        <v>143</v>
      </c>
      <c r="B75" s="16" t="s">
        <v>144</v>
      </c>
      <c r="C75" s="17">
        <v>132331000</v>
      </c>
      <c r="D75" s="17">
        <v>41922044.960000001</v>
      </c>
      <c r="E75" s="12">
        <f t="shared" si="1"/>
        <v>0.31679685757683385</v>
      </c>
    </row>
    <row r="76" spans="1:5">
      <c r="A76" s="15" t="s">
        <v>145</v>
      </c>
      <c r="B76" s="16" t="s">
        <v>146</v>
      </c>
      <c r="C76" s="17">
        <v>60532600</v>
      </c>
      <c r="D76" s="17">
        <v>67604315.049999997</v>
      </c>
      <c r="E76" s="12">
        <f t="shared" si="1"/>
        <v>1.1168249017884577</v>
      </c>
    </row>
    <row r="77" spans="1:5">
      <c r="A77" s="15" t="s">
        <v>147</v>
      </c>
      <c r="B77" s="16" t="s">
        <v>148</v>
      </c>
      <c r="C77" s="17">
        <v>59504100</v>
      </c>
      <c r="D77" s="17">
        <v>67604315.049999997</v>
      </c>
      <c r="E77" s="12">
        <f t="shared" si="1"/>
        <v>1.1361286877710948</v>
      </c>
    </row>
    <row r="78" spans="1:5">
      <c r="A78" s="15" t="s">
        <v>149</v>
      </c>
      <c r="B78" s="16" t="s">
        <v>150</v>
      </c>
      <c r="C78" s="17">
        <v>1028500</v>
      </c>
      <c r="D78" s="17" t="s">
        <v>9</v>
      </c>
      <c r="E78" s="20" t="s">
        <v>9</v>
      </c>
    </row>
    <row r="79" spans="1:5" s="24" customFormat="1">
      <c r="A79" s="21" t="s">
        <v>151</v>
      </c>
      <c r="B79" s="22" t="s">
        <v>152</v>
      </c>
      <c r="C79" s="23">
        <v>53350900</v>
      </c>
      <c r="D79" s="23">
        <v>28687876.809999999</v>
      </c>
      <c r="E79" s="11">
        <f t="shared" si="1"/>
        <v>0.53772057847196575</v>
      </c>
    </row>
    <row r="80" spans="1:5">
      <c r="A80" s="15" t="s">
        <v>153</v>
      </c>
      <c r="B80" s="16" t="s">
        <v>154</v>
      </c>
      <c r="C80" s="17">
        <v>53132900</v>
      </c>
      <c r="D80" s="17">
        <v>27161500.260000002</v>
      </c>
      <c r="E80" s="12">
        <f t="shared" si="1"/>
        <v>0.51119928067167431</v>
      </c>
    </row>
    <row r="81" spans="1:5">
      <c r="A81" s="15" t="s">
        <v>155</v>
      </c>
      <c r="B81" s="16" t="s">
        <v>156</v>
      </c>
      <c r="C81" s="17">
        <v>53132900</v>
      </c>
      <c r="D81" s="17">
        <v>27161500.260000002</v>
      </c>
      <c r="E81" s="12">
        <f t="shared" si="1"/>
        <v>0.51119928067167431</v>
      </c>
    </row>
    <row r="82" spans="1:5">
      <c r="A82" s="15" t="s">
        <v>157</v>
      </c>
      <c r="B82" s="16" t="s">
        <v>158</v>
      </c>
      <c r="C82" s="17">
        <v>53132900</v>
      </c>
      <c r="D82" s="17">
        <v>27161500.260000002</v>
      </c>
      <c r="E82" s="12">
        <f t="shared" si="1"/>
        <v>0.51119928067167431</v>
      </c>
    </row>
    <row r="83" spans="1:5">
      <c r="A83" s="15" t="s">
        <v>159</v>
      </c>
      <c r="B83" s="16" t="s">
        <v>160</v>
      </c>
      <c r="C83" s="17">
        <v>218000</v>
      </c>
      <c r="D83" s="17">
        <v>1526376.55</v>
      </c>
      <c r="E83" s="12">
        <f t="shared" si="1"/>
        <v>7.0017272935779822</v>
      </c>
    </row>
    <row r="84" spans="1:5">
      <c r="A84" s="15" t="s">
        <v>161</v>
      </c>
      <c r="B84" s="16" t="s">
        <v>162</v>
      </c>
      <c r="C84" s="17">
        <v>218000</v>
      </c>
      <c r="D84" s="17">
        <v>1455.14</v>
      </c>
      <c r="E84" s="12">
        <f t="shared" si="1"/>
        <v>6.6749541284403672E-3</v>
      </c>
    </row>
    <row r="85" spans="1:5" ht="25.5">
      <c r="A85" s="15" t="s">
        <v>163</v>
      </c>
      <c r="B85" s="16" t="s">
        <v>164</v>
      </c>
      <c r="C85" s="17">
        <v>218000</v>
      </c>
      <c r="D85" s="17">
        <v>1455.14</v>
      </c>
      <c r="E85" s="12">
        <f t="shared" si="1"/>
        <v>6.6749541284403672E-3</v>
      </c>
    </row>
    <row r="86" spans="1:5">
      <c r="A86" s="15" t="s">
        <v>165</v>
      </c>
      <c r="B86" s="16" t="s">
        <v>166</v>
      </c>
      <c r="C86" s="17" t="s">
        <v>9</v>
      </c>
      <c r="D86" s="17">
        <v>1524921.41</v>
      </c>
      <c r="E86" s="20" t="s">
        <v>9</v>
      </c>
    </row>
    <row r="87" spans="1:5">
      <c r="A87" s="15" t="s">
        <v>167</v>
      </c>
      <c r="B87" s="16" t="s">
        <v>168</v>
      </c>
      <c r="C87" s="17" t="s">
        <v>9</v>
      </c>
      <c r="D87" s="17">
        <v>1524921.41</v>
      </c>
      <c r="E87" s="20" t="s">
        <v>9</v>
      </c>
    </row>
    <row r="88" spans="1:5" s="24" customFormat="1">
      <c r="A88" s="21" t="s">
        <v>169</v>
      </c>
      <c r="B88" s="22" t="s">
        <v>170</v>
      </c>
      <c r="C88" s="23">
        <v>441000</v>
      </c>
      <c r="D88" s="23">
        <v>985405.69</v>
      </c>
      <c r="E88" s="11">
        <f t="shared" si="1"/>
        <v>2.2344800226757369</v>
      </c>
    </row>
    <row r="89" spans="1:5" ht="38.25">
      <c r="A89" s="15" t="s">
        <v>171</v>
      </c>
      <c r="B89" s="16" t="s">
        <v>172</v>
      </c>
      <c r="C89" s="17">
        <v>331000</v>
      </c>
      <c r="D89" s="17">
        <v>144693.35</v>
      </c>
      <c r="E89" s="12">
        <f t="shared" si="1"/>
        <v>0.4371400302114804</v>
      </c>
    </row>
    <row r="90" spans="1:5" ht="38.25">
      <c r="A90" s="15" t="s">
        <v>173</v>
      </c>
      <c r="B90" s="16" t="s">
        <v>174</v>
      </c>
      <c r="C90" s="17">
        <v>331000</v>
      </c>
      <c r="D90" s="17">
        <v>144693.35</v>
      </c>
      <c r="E90" s="12">
        <f t="shared" si="1"/>
        <v>0.4371400302114804</v>
      </c>
    </row>
    <row r="91" spans="1:5" ht="38.25">
      <c r="A91" s="15" t="s">
        <v>175</v>
      </c>
      <c r="B91" s="16" t="s">
        <v>176</v>
      </c>
      <c r="C91" s="17">
        <v>331000</v>
      </c>
      <c r="D91" s="17">
        <v>144693.35</v>
      </c>
      <c r="E91" s="12">
        <f t="shared" si="1"/>
        <v>0.4371400302114804</v>
      </c>
    </row>
    <row r="92" spans="1:5">
      <c r="A92" s="15" t="s">
        <v>177</v>
      </c>
      <c r="B92" s="16" t="s">
        <v>178</v>
      </c>
      <c r="C92" s="17">
        <v>110000</v>
      </c>
      <c r="D92" s="17">
        <v>798920.28</v>
      </c>
      <c r="E92" s="12">
        <f t="shared" si="1"/>
        <v>7.2629116363636363</v>
      </c>
    </row>
    <row r="93" spans="1:5">
      <c r="A93" s="15" t="s">
        <v>179</v>
      </c>
      <c r="B93" s="16" t="s">
        <v>180</v>
      </c>
      <c r="C93" s="17">
        <v>110000</v>
      </c>
      <c r="D93" s="17">
        <v>798920.28</v>
      </c>
      <c r="E93" s="12">
        <f t="shared" si="1"/>
        <v>7.2629116363636363</v>
      </c>
    </row>
    <row r="94" spans="1:5" ht="25.5">
      <c r="A94" s="15" t="s">
        <v>181</v>
      </c>
      <c r="B94" s="16" t="s">
        <v>182</v>
      </c>
      <c r="C94" s="17">
        <v>40000</v>
      </c>
      <c r="D94" s="17">
        <v>776096.35</v>
      </c>
      <c r="E94" s="12">
        <f t="shared" si="1"/>
        <v>19.402408749999999</v>
      </c>
    </row>
    <row r="95" spans="1:5" ht="25.5">
      <c r="A95" s="15" t="s">
        <v>183</v>
      </c>
      <c r="B95" s="16" t="s">
        <v>184</v>
      </c>
      <c r="C95" s="17">
        <v>70000</v>
      </c>
      <c r="D95" s="17">
        <v>22823.93</v>
      </c>
      <c r="E95" s="12">
        <f t="shared" si="1"/>
        <v>0.32605614285714285</v>
      </c>
    </row>
    <row r="96" spans="1:5" ht="38.25">
      <c r="A96" s="15" t="s">
        <v>185</v>
      </c>
      <c r="B96" s="16" t="s">
        <v>186</v>
      </c>
      <c r="C96" s="17" t="s">
        <v>9</v>
      </c>
      <c r="D96" s="17">
        <v>41792.06</v>
      </c>
      <c r="E96" s="20" t="s">
        <v>9</v>
      </c>
    </row>
    <row r="97" spans="1:5" ht="25.5">
      <c r="A97" s="15" t="s">
        <v>187</v>
      </c>
      <c r="B97" s="16" t="s">
        <v>188</v>
      </c>
      <c r="C97" s="17" t="s">
        <v>9</v>
      </c>
      <c r="D97" s="17">
        <v>41792.06</v>
      </c>
      <c r="E97" s="20" t="s">
        <v>9</v>
      </c>
    </row>
    <row r="98" spans="1:5" ht="38.25">
      <c r="A98" s="15" t="s">
        <v>189</v>
      </c>
      <c r="B98" s="16" t="s">
        <v>190</v>
      </c>
      <c r="C98" s="17" t="s">
        <v>9</v>
      </c>
      <c r="D98" s="17">
        <v>41792.06</v>
      </c>
      <c r="E98" s="20" t="s">
        <v>9</v>
      </c>
    </row>
    <row r="99" spans="1:5" s="24" customFormat="1">
      <c r="A99" s="21" t="s">
        <v>191</v>
      </c>
      <c r="B99" s="22" t="s">
        <v>192</v>
      </c>
      <c r="C99" s="23">
        <v>1800000</v>
      </c>
      <c r="D99" s="23">
        <v>4793372.49</v>
      </c>
      <c r="E99" s="11">
        <f t="shared" si="1"/>
        <v>2.6629847166666667</v>
      </c>
    </row>
    <row r="100" spans="1:5">
      <c r="A100" s="15" t="s">
        <v>193</v>
      </c>
      <c r="B100" s="16" t="s">
        <v>194</v>
      </c>
      <c r="C100" s="17">
        <v>748000</v>
      </c>
      <c r="D100" s="17">
        <v>418328.59</v>
      </c>
      <c r="E100" s="12">
        <f t="shared" si="1"/>
        <v>0.55926282085561496</v>
      </c>
    </row>
    <row r="101" spans="1:5" ht="25.5">
      <c r="A101" s="15" t="s">
        <v>195</v>
      </c>
      <c r="B101" s="16" t="s">
        <v>196</v>
      </c>
      <c r="C101" s="17">
        <v>80000</v>
      </c>
      <c r="D101" s="17">
        <v>18125.29</v>
      </c>
      <c r="E101" s="12">
        <f t="shared" si="1"/>
        <v>0.22656612500000001</v>
      </c>
    </row>
    <row r="102" spans="1:5" ht="38.25">
      <c r="A102" s="15" t="s">
        <v>197</v>
      </c>
      <c r="B102" s="16" t="s">
        <v>198</v>
      </c>
      <c r="C102" s="17">
        <v>80000</v>
      </c>
      <c r="D102" s="17">
        <v>18125.29</v>
      </c>
      <c r="E102" s="12">
        <f t="shared" si="1"/>
        <v>0.22656612500000001</v>
      </c>
    </row>
    <row r="103" spans="1:5" ht="38.25">
      <c r="A103" s="15" t="s">
        <v>199</v>
      </c>
      <c r="B103" s="16" t="s">
        <v>200</v>
      </c>
      <c r="C103" s="17">
        <v>120000</v>
      </c>
      <c r="D103" s="17">
        <v>60925.07</v>
      </c>
      <c r="E103" s="12">
        <f t="shared" si="1"/>
        <v>0.50770891666666662</v>
      </c>
    </row>
    <row r="104" spans="1:5" ht="51">
      <c r="A104" s="15" t="s">
        <v>201</v>
      </c>
      <c r="B104" s="16" t="s">
        <v>202</v>
      </c>
      <c r="C104" s="17">
        <v>120000</v>
      </c>
      <c r="D104" s="17">
        <v>60925.07</v>
      </c>
      <c r="E104" s="12">
        <f t="shared" si="1"/>
        <v>0.50770891666666662</v>
      </c>
    </row>
    <row r="105" spans="1:5" ht="25.5">
      <c r="A105" s="15" t="s">
        <v>203</v>
      </c>
      <c r="B105" s="16" t="s">
        <v>204</v>
      </c>
      <c r="C105" s="17">
        <v>10000</v>
      </c>
      <c r="D105" s="17">
        <v>4726.07</v>
      </c>
      <c r="E105" s="12">
        <f t="shared" si="1"/>
        <v>0.47260699999999994</v>
      </c>
    </row>
    <row r="106" spans="1:5" ht="38.25">
      <c r="A106" s="15" t="s">
        <v>205</v>
      </c>
      <c r="B106" s="16" t="s">
        <v>206</v>
      </c>
      <c r="C106" s="17">
        <v>10000</v>
      </c>
      <c r="D106" s="17">
        <v>4726.07</v>
      </c>
      <c r="E106" s="12">
        <f t="shared" si="1"/>
        <v>0.47260699999999994</v>
      </c>
    </row>
    <row r="107" spans="1:5" ht="38.25">
      <c r="A107" s="15" t="s">
        <v>207</v>
      </c>
      <c r="B107" s="16" t="s">
        <v>208</v>
      </c>
      <c r="C107" s="17">
        <v>10000</v>
      </c>
      <c r="D107" s="17">
        <v>1000</v>
      </c>
      <c r="E107" s="12">
        <f t="shared" si="1"/>
        <v>0.1</v>
      </c>
    </row>
    <row r="108" spans="1:5" ht="38.25">
      <c r="A108" s="15" t="s">
        <v>209</v>
      </c>
      <c r="B108" s="16" t="s">
        <v>210</v>
      </c>
      <c r="C108" s="17">
        <v>10000</v>
      </c>
      <c r="D108" s="17">
        <v>1000</v>
      </c>
      <c r="E108" s="12">
        <f t="shared" si="1"/>
        <v>0.1</v>
      </c>
    </row>
    <row r="109" spans="1:5" ht="38.25">
      <c r="A109" s="15" t="s">
        <v>211</v>
      </c>
      <c r="B109" s="16" t="s">
        <v>212</v>
      </c>
      <c r="C109" s="17">
        <v>110000</v>
      </c>
      <c r="D109" s="17">
        <v>22875.42</v>
      </c>
      <c r="E109" s="12">
        <f t="shared" si="1"/>
        <v>0.20795836363636361</v>
      </c>
    </row>
    <row r="110" spans="1:5" ht="51">
      <c r="A110" s="15" t="s">
        <v>213</v>
      </c>
      <c r="B110" s="16" t="s">
        <v>214</v>
      </c>
      <c r="C110" s="17">
        <v>110000</v>
      </c>
      <c r="D110" s="17">
        <v>22875.42</v>
      </c>
      <c r="E110" s="12">
        <f t="shared" si="1"/>
        <v>0.20795836363636361</v>
      </c>
    </row>
    <row r="111" spans="1:5" ht="38.25">
      <c r="A111" s="15" t="s">
        <v>215</v>
      </c>
      <c r="B111" s="16" t="s">
        <v>216</v>
      </c>
      <c r="C111" s="17">
        <v>30000</v>
      </c>
      <c r="D111" s="17">
        <v>7800.38</v>
      </c>
      <c r="E111" s="12">
        <f t="shared" si="1"/>
        <v>0.26001266666666667</v>
      </c>
    </row>
    <row r="112" spans="1:5" ht="63.75">
      <c r="A112" s="15" t="s">
        <v>217</v>
      </c>
      <c r="B112" s="16" t="s">
        <v>218</v>
      </c>
      <c r="C112" s="17">
        <v>30000</v>
      </c>
      <c r="D112" s="17">
        <v>7800.38</v>
      </c>
      <c r="E112" s="12">
        <f t="shared" si="1"/>
        <v>0.26001266666666667</v>
      </c>
    </row>
    <row r="113" spans="1:5" ht="25.5">
      <c r="A113" s="15" t="s">
        <v>219</v>
      </c>
      <c r="B113" s="16" t="s">
        <v>220</v>
      </c>
      <c r="C113" s="17">
        <v>10000</v>
      </c>
      <c r="D113" s="17">
        <v>2847.26</v>
      </c>
      <c r="E113" s="12">
        <f t="shared" si="1"/>
        <v>0.28472600000000003</v>
      </c>
    </row>
    <row r="114" spans="1:5" ht="38.25">
      <c r="A114" s="15" t="s">
        <v>221</v>
      </c>
      <c r="B114" s="16" t="s">
        <v>222</v>
      </c>
      <c r="C114" s="17">
        <v>10000</v>
      </c>
      <c r="D114" s="17">
        <v>2847.26</v>
      </c>
      <c r="E114" s="12">
        <f t="shared" si="1"/>
        <v>0.28472600000000003</v>
      </c>
    </row>
    <row r="115" spans="1:5" ht="25.5">
      <c r="A115" s="15" t="s">
        <v>223</v>
      </c>
      <c r="B115" s="16" t="s">
        <v>224</v>
      </c>
      <c r="C115" s="17">
        <v>133000</v>
      </c>
      <c r="D115" s="17">
        <v>78101.38</v>
      </c>
      <c r="E115" s="12">
        <f t="shared" si="1"/>
        <v>0.58722842105263162</v>
      </c>
    </row>
    <row r="116" spans="1:5" ht="38.25">
      <c r="A116" s="15" t="s">
        <v>225</v>
      </c>
      <c r="B116" s="16" t="s">
        <v>226</v>
      </c>
      <c r="C116" s="17">
        <v>133000</v>
      </c>
      <c r="D116" s="17">
        <v>78101.38</v>
      </c>
      <c r="E116" s="12">
        <f t="shared" si="1"/>
        <v>0.58722842105263162</v>
      </c>
    </row>
    <row r="117" spans="1:5" ht="38.25">
      <c r="A117" s="15" t="s">
        <v>227</v>
      </c>
      <c r="B117" s="16" t="s">
        <v>228</v>
      </c>
      <c r="C117" s="17">
        <v>245000</v>
      </c>
      <c r="D117" s="17">
        <v>221927.72</v>
      </c>
      <c r="E117" s="12">
        <f t="shared" si="1"/>
        <v>0.90582742857142862</v>
      </c>
    </row>
    <row r="118" spans="1:5" ht="38.25">
      <c r="A118" s="15" t="s">
        <v>229</v>
      </c>
      <c r="B118" s="16" t="s">
        <v>230</v>
      </c>
      <c r="C118" s="17">
        <v>245000</v>
      </c>
      <c r="D118" s="17">
        <v>221927.72</v>
      </c>
      <c r="E118" s="12">
        <f t="shared" si="1"/>
        <v>0.90582742857142862</v>
      </c>
    </row>
    <row r="119" spans="1:5" ht="51">
      <c r="A119" s="15" t="s">
        <v>231</v>
      </c>
      <c r="B119" s="16" t="s">
        <v>232</v>
      </c>
      <c r="C119" s="17" t="s">
        <v>9</v>
      </c>
      <c r="D119" s="17">
        <v>3540720.82</v>
      </c>
      <c r="E119" s="20" t="s">
        <v>9</v>
      </c>
    </row>
    <row r="120" spans="1:5" ht="25.5">
      <c r="A120" s="15" t="s">
        <v>233</v>
      </c>
      <c r="B120" s="16" t="s">
        <v>234</v>
      </c>
      <c r="C120" s="17" t="s">
        <v>9</v>
      </c>
      <c r="D120" s="17">
        <v>514061.34</v>
      </c>
      <c r="E120" s="20" t="s">
        <v>9</v>
      </c>
    </row>
    <row r="121" spans="1:5" ht="38.25">
      <c r="A121" s="15" t="s">
        <v>235</v>
      </c>
      <c r="B121" s="16" t="s">
        <v>236</v>
      </c>
      <c r="C121" s="17" t="s">
        <v>9</v>
      </c>
      <c r="D121" s="17">
        <v>514061.34</v>
      </c>
      <c r="E121" s="20" t="s">
        <v>9</v>
      </c>
    </row>
    <row r="122" spans="1:5" ht="38.25">
      <c r="A122" s="15" t="s">
        <v>237</v>
      </c>
      <c r="B122" s="16" t="s">
        <v>238</v>
      </c>
      <c r="C122" s="17" t="s">
        <v>9</v>
      </c>
      <c r="D122" s="17">
        <v>3026659.48</v>
      </c>
      <c r="E122" s="20" t="s">
        <v>9</v>
      </c>
    </row>
    <row r="123" spans="1:5" ht="38.25">
      <c r="A123" s="15" t="s">
        <v>239</v>
      </c>
      <c r="B123" s="16" t="s">
        <v>240</v>
      </c>
      <c r="C123" s="17" t="s">
        <v>9</v>
      </c>
      <c r="D123" s="17">
        <v>3026659.48</v>
      </c>
      <c r="E123" s="20" t="s">
        <v>9</v>
      </c>
    </row>
    <row r="124" spans="1:5">
      <c r="A124" s="15" t="s">
        <v>241</v>
      </c>
      <c r="B124" s="16" t="s">
        <v>242</v>
      </c>
      <c r="C124" s="17">
        <v>992000</v>
      </c>
      <c r="D124" s="17">
        <v>326027.18</v>
      </c>
      <c r="E124" s="12">
        <f t="shared" si="1"/>
        <v>0.32865643145161288</v>
      </c>
    </row>
    <row r="125" spans="1:5" ht="38.25">
      <c r="A125" s="15" t="s">
        <v>243</v>
      </c>
      <c r="B125" s="16" t="s">
        <v>244</v>
      </c>
      <c r="C125" s="17">
        <v>992000</v>
      </c>
      <c r="D125" s="17">
        <v>326027.18</v>
      </c>
      <c r="E125" s="12">
        <f t="shared" si="1"/>
        <v>0.32865643145161288</v>
      </c>
    </row>
    <row r="126" spans="1:5" ht="25.5">
      <c r="A126" s="15" t="s">
        <v>245</v>
      </c>
      <c r="B126" s="16" t="s">
        <v>246</v>
      </c>
      <c r="C126" s="17">
        <v>991000</v>
      </c>
      <c r="D126" s="17">
        <v>325464.68</v>
      </c>
      <c r="E126" s="12">
        <f t="shared" si="1"/>
        <v>0.3284204641775984</v>
      </c>
    </row>
    <row r="127" spans="1:5" ht="38.25">
      <c r="A127" s="15" t="s">
        <v>247</v>
      </c>
      <c r="B127" s="16" t="s">
        <v>248</v>
      </c>
      <c r="C127" s="17">
        <v>1000</v>
      </c>
      <c r="D127" s="17">
        <v>562.5</v>
      </c>
      <c r="E127" s="12">
        <f t="shared" si="1"/>
        <v>0.5625</v>
      </c>
    </row>
    <row r="128" spans="1:5">
      <c r="A128" s="15" t="s">
        <v>249</v>
      </c>
      <c r="B128" s="16" t="s">
        <v>250</v>
      </c>
      <c r="C128" s="17">
        <v>60000</v>
      </c>
      <c r="D128" s="17">
        <v>188735.99</v>
      </c>
      <c r="E128" s="12">
        <f t="shared" si="1"/>
        <v>3.1455998333333333</v>
      </c>
    </row>
    <row r="129" spans="1:5" ht="76.5">
      <c r="A129" s="15" t="s">
        <v>251</v>
      </c>
      <c r="B129" s="16" t="s">
        <v>252</v>
      </c>
      <c r="C129" s="17">
        <v>60000</v>
      </c>
      <c r="D129" s="17">
        <v>188735.99</v>
      </c>
      <c r="E129" s="12">
        <f t="shared" si="1"/>
        <v>3.1455998333333333</v>
      </c>
    </row>
    <row r="130" spans="1:5" ht="51">
      <c r="A130" s="15" t="s">
        <v>253</v>
      </c>
      <c r="B130" s="16" t="s">
        <v>254</v>
      </c>
      <c r="C130" s="17" t="s">
        <v>9</v>
      </c>
      <c r="D130" s="17">
        <v>319559.90999999997</v>
      </c>
      <c r="E130" s="20" t="s">
        <v>9</v>
      </c>
    </row>
    <row r="131" spans="1:5" s="24" customFormat="1">
      <c r="A131" s="21" t="s">
        <v>255</v>
      </c>
      <c r="B131" s="22" t="s">
        <v>256</v>
      </c>
      <c r="C131" s="23" t="s">
        <v>9</v>
      </c>
      <c r="D131" s="23">
        <v>-80885.600000000006</v>
      </c>
      <c r="E131" s="25" t="s">
        <v>9</v>
      </c>
    </row>
    <row r="132" spans="1:5">
      <c r="A132" s="15" t="s">
        <v>257</v>
      </c>
      <c r="B132" s="16" t="s">
        <v>258</v>
      </c>
      <c r="C132" s="17" t="s">
        <v>9</v>
      </c>
      <c r="D132" s="17">
        <v>-80885.600000000006</v>
      </c>
      <c r="E132" s="20" t="s">
        <v>9</v>
      </c>
    </row>
    <row r="133" spans="1:5">
      <c r="A133" s="15" t="s">
        <v>259</v>
      </c>
      <c r="B133" s="16" t="s">
        <v>260</v>
      </c>
      <c r="C133" s="17" t="s">
        <v>9</v>
      </c>
      <c r="D133" s="17">
        <v>-80885.600000000006</v>
      </c>
      <c r="E133" s="20" t="s">
        <v>9</v>
      </c>
    </row>
    <row r="134" spans="1:5" s="24" customFormat="1">
      <c r="A134" s="21" t="s">
        <v>261</v>
      </c>
      <c r="B134" s="22" t="s">
        <v>262</v>
      </c>
      <c r="C134" s="23">
        <v>2653315567.6900001</v>
      </c>
      <c r="D134" s="23">
        <v>1040069081.92</v>
      </c>
      <c r="E134" s="11">
        <f t="shared" si="1"/>
        <v>0.39198845949013644</v>
      </c>
    </row>
    <row r="135" spans="1:5" s="24" customFormat="1" ht="25.5">
      <c r="A135" s="21" t="s">
        <v>263</v>
      </c>
      <c r="B135" s="22" t="s">
        <v>264</v>
      </c>
      <c r="C135" s="23">
        <v>2653315571.2199998</v>
      </c>
      <c r="D135" s="23">
        <v>1040069085.45</v>
      </c>
      <c r="E135" s="11">
        <f t="shared" ref="E135:E198" si="2">D135/C135</f>
        <v>0.39198846029904172</v>
      </c>
    </row>
    <row r="136" spans="1:5">
      <c r="A136" s="15" t="s">
        <v>265</v>
      </c>
      <c r="B136" s="16" t="s">
        <v>266</v>
      </c>
      <c r="C136" s="17">
        <v>284620800</v>
      </c>
      <c r="D136" s="17">
        <v>109104784</v>
      </c>
      <c r="E136" s="12">
        <f t="shared" si="2"/>
        <v>0.38333383926965281</v>
      </c>
    </row>
    <row r="137" spans="1:5">
      <c r="A137" s="15" t="s">
        <v>267</v>
      </c>
      <c r="B137" s="16" t="s">
        <v>268</v>
      </c>
      <c r="C137" s="17">
        <v>52494000</v>
      </c>
      <c r="D137" s="17">
        <v>20123620</v>
      </c>
      <c r="E137" s="12">
        <f t="shared" si="2"/>
        <v>0.38335085914580713</v>
      </c>
    </row>
    <row r="138" spans="1:5" ht="25.5">
      <c r="A138" s="15" t="s">
        <v>269</v>
      </c>
      <c r="B138" s="16" t="s">
        <v>270</v>
      </c>
      <c r="C138" s="17">
        <v>52494000</v>
      </c>
      <c r="D138" s="17">
        <v>20123620</v>
      </c>
      <c r="E138" s="12">
        <f t="shared" si="2"/>
        <v>0.38335085914580713</v>
      </c>
    </row>
    <row r="139" spans="1:5">
      <c r="A139" s="15" t="s">
        <v>271</v>
      </c>
      <c r="B139" s="16" t="s">
        <v>272</v>
      </c>
      <c r="C139" s="17">
        <v>232126800</v>
      </c>
      <c r="D139" s="17">
        <v>88981164</v>
      </c>
      <c r="E139" s="12">
        <f t="shared" si="2"/>
        <v>0.3833299903328698</v>
      </c>
    </row>
    <row r="140" spans="1:5">
      <c r="A140" s="15" t="s">
        <v>273</v>
      </c>
      <c r="B140" s="16" t="s">
        <v>274</v>
      </c>
      <c r="C140" s="17">
        <v>232126800</v>
      </c>
      <c r="D140" s="17">
        <v>88981164</v>
      </c>
      <c r="E140" s="12">
        <f t="shared" si="2"/>
        <v>0.3833299903328698</v>
      </c>
    </row>
    <row r="141" spans="1:5">
      <c r="A141" s="15" t="s">
        <v>275</v>
      </c>
      <c r="B141" s="16" t="s">
        <v>276</v>
      </c>
      <c r="C141" s="17">
        <v>174947900</v>
      </c>
      <c r="D141" s="17">
        <v>37273031.520000003</v>
      </c>
      <c r="E141" s="12">
        <f t="shared" si="2"/>
        <v>0.21305218022051139</v>
      </c>
    </row>
    <row r="142" spans="1:5" ht="25.5">
      <c r="A142" s="15" t="s">
        <v>277</v>
      </c>
      <c r="B142" s="16" t="s">
        <v>278</v>
      </c>
      <c r="C142" s="17">
        <v>29765800</v>
      </c>
      <c r="D142" s="17">
        <v>10424017.23</v>
      </c>
      <c r="E142" s="12">
        <f t="shared" si="2"/>
        <v>0.35020114460219448</v>
      </c>
    </row>
    <row r="143" spans="1:5" ht="25.5">
      <c r="A143" s="15" t="s">
        <v>279</v>
      </c>
      <c r="B143" s="16" t="s">
        <v>280</v>
      </c>
      <c r="C143" s="17">
        <v>29765800</v>
      </c>
      <c r="D143" s="17">
        <v>10424017.23</v>
      </c>
      <c r="E143" s="12">
        <f t="shared" si="2"/>
        <v>0.35020114460219448</v>
      </c>
    </row>
    <row r="144" spans="1:5">
      <c r="A144" s="15" t="s">
        <v>281</v>
      </c>
      <c r="B144" s="16" t="s">
        <v>282</v>
      </c>
      <c r="C144" s="17">
        <v>241500</v>
      </c>
      <c r="D144" s="17">
        <v>241500</v>
      </c>
      <c r="E144" s="12">
        <f t="shared" si="2"/>
        <v>1</v>
      </c>
    </row>
    <row r="145" spans="1:5">
      <c r="A145" s="15" t="s">
        <v>283</v>
      </c>
      <c r="B145" s="16" t="s">
        <v>284</v>
      </c>
      <c r="C145" s="17">
        <v>241500</v>
      </c>
      <c r="D145" s="17">
        <v>241500</v>
      </c>
      <c r="E145" s="12">
        <f t="shared" si="2"/>
        <v>1</v>
      </c>
    </row>
    <row r="146" spans="1:5">
      <c r="A146" s="15" t="s">
        <v>285</v>
      </c>
      <c r="B146" s="16" t="s">
        <v>286</v>
      </c>
      <c r="C146" s="17">
        <v>144940600</v>
      </c>
      <c r="D146" s="17">
        <v>26607514.289999999</v>
      </c>
      <c r="E146" s="12">
        <f t="shared" si="2"/>
        <v>0.18357530112335674</v>
      </c>
    </row>
    <row r="147" spans="1:5">
      <c r="A147" s="15" t="s">
        <v>287</v>
      </c>
      <c r="B147" s="16" t="s">
        <v>288</v>
      </c>
      <c r="C147" s="17">
        <v>144940600</v>
      </c>
      <c r="D147" s="17">
        <v>26607514.289999999</v>
      </c>
      <c r="E147" s="12">
        <f t="shared" si="2"/>
        <v>0.18357530112335674</v>
      </c>
    </row>
    <row r="148" spans="1:5">
      <c r="A148" s="15" t="s">
        <v>289</v>
      </c>
      <c r="B148" s="16" t="s">
        <v>290</v>
      </c>
      <c r="C148" s="17">
        <v>2036881000</v>
      </c>
      <c r="D148" s="17">
        <v>827345111.34000003</v>
      </c>
      <c r="E148" s="12">
        <f t="shared" si="2"/>
        <v>0.40618235004401337</v>
      </c>
    </row>
    <row r="149" spans="1:5">
      <c r="A149" s="15" t="s">
        <v>291</v>
      </c>
      <c r="B149" s="16" t="s">
        <v>292</v>
      </c>
      <c r="C149" s="17">
        <v>311581100</v>
      </c>
      <c r="D149" s="17">
        <v>121337382</v>
      </c>
      <c r="E149" s="12">
        <f t="shared" si="2"/>
        <v>0.38942471799476924</v>
      </c>
    </row>
    <row r="150" spans="1:5" ht="17.25" customHeight="1">
      <c r="A150" s="15" t="s">
        <v>293</v>
      </c>
      <c r="B150" s="16" t="s">
        <v>294</v>
      </c>
      <c r="C150" s="17">
        <v>311581100</v>
      </c>
      <c r="D150" s="17">
        <v>121337382</v>
      </c>
      <c r="E150" s="12">
        <f t="shared" si="2"/>
        <v>0.38942471799476924</v>
      </c>
    </row>
    <row r="151" spans="1:5" ht="25.5">
      <c r="A151" s="15" t="s">
        <v>295</v>
      </c>
      <c r="B151" s="16" t="s">
        <v>296</v>
      </c>
      <c r="C151" s="17">
        <v>5600</v>
      </c>
      <c r="D151" s="17">
        <v>3400</v>
      </c>
      <c r="E151" s="12">
        <f t="shared" si="2"/>
        <v>0.6071428571428571</v>
      </c>
    </row>
    <row r="152" spans="1:5" ht="25.5">
      <c r="A152" s="15" t="s">
        <v>297</v>
      </c>
      <c r="B152" s="16" t="s">
        <v>298</v>
      </c>
      <c r="C152" s="17">
        <v>5600</v>
      </c>
      <c r="D152" s="17">
        <v>3400</v>
      </c>
      <c r="E152" s="12">
        <f t="shared" si="2"/>
        <v>0.6071428571428571</v>
      </c>
    </row>
    <row r="153" spans="1:5">
      <c r="A153" s="15" t="s">
        <v>299</v>
      </c>
      <c r="B153" s="16" t="s">
        <v>300</v>
      </c>
      <c r="C153" s="17">
        <v>11825200</v>
      </c>
      <c r="D153" s="17">
        <v>4121120.87</v>
      </c>
      <c r="E153" s="12">
        <f t="shared" si="2"/>
        <v>0.34850327013496601</v>
      </c>
    </row>
    <row r="154" spans="1:5">
      <c r="A154" s="15" t="s">
        <v>301</v>
      </c>
      <c r="B154" s="16" t="s">
        <v>302</v>
      </c>
      <c r="C154" s="17">
        <v>11825200</v>
      </c>
      <c r="D154" s="17">
        <v>4121120.87</v>
      </c>
      <c r="E154" s="12">
        <f t="shared" si="2"/>
        <v>0.34850327013496601</v>
      </c>
    </row>
    <row r="155" spans="1:5">
      <c r="A155" s="15" t="s">
        <v>303</v>
      </c>
      <c r="B155" s="16" t="s">
        <v>304</v>
      </c>
      <c r="C155" s="17">
        <v>1713469100</v>
      </c>
      <c r="D155" s="17">
        <v>701883208.47000003</v>
      </c>
      <c r="E155" s="12">
        <f t="shared" si="2"/>
        <v>0.40962700084290987</v>
      </c>
    </row>
    <row r="156" spans="1:5">
      <c r="A156" s="15" t="s">
        <v>305</v>
      </c>
      <c r="B156" s="16" t="s">
        <v>306</v>
      </c>
      <c r="C156" s="17">
        <v>1713469100</v>
      </c>
      <c r="D156" s="17">
        <v>701883208.47000003</v>
      </c>
      <c r="E156" s="12">
        <f t="shared" si="2"/>
        <v>0.40962700084290987</v>
      </c>
    </row>
    <row r="157" spans="1:5">
      <c r="A157" s="15" t="s">
        <v>307</v>
      </c>
      <c r="B157" s="16" t="s">
        <v>308</v>
      </c>
      <c r="C157" s="17">
        <v>156865871.22</v>
      </c>
      <c r="D157" s="17">
        <v>66346158.590000004</v>
      </c>
      <c r="E157" s="12">
        <f t="shared" si="2"/>
        <v>0.42294833206230925</v>
      </c>
    </row>
    <row r="158" spans="1:5" ht="25.5">
      <c r="A158" s="15" t="s">
        <v>309</v>
      </c>
      <c r="B158" s="16" t="s">
        <v>310</v>
      </c>
      <c r="C158" s="17">
        <v>45405894.789999999</v>
      </c>
      <c r="D158" s="17">
        <v>19334782.850000001</v>
      </c>
      <c r="E158" s="12">
        <f t="shared" si="2"/>
        <v>0.42582098512588307</v>
      </c>
    </row>
    <row r="159" spans="1:5" ht="38.25">
      <c r="A159" s="15" t="s">
        <v>311</v>
      </c>
      <c r="B159" s="16" t="s">
        <v>312</v>
      </c>
      <c r="C159" s="17">
        <v>45405894.789999999</v>
      </c>
      <c r="D159" s="17">
        <v>19334782.850000001</v>
      </c>
      <c r="E159" s="12">
        <f t="shared" si="2"/>
        <v>0.42582098512588307</v>
      </c>
    </row>
    <row r="160" spans="1:5" ht="63.75">
      <c r="A160" s="15" t="s">
        <v>313</v>
      </c>
      <c r="B160" s="16" t="s">
        <v>314</v>
      </c>
      <c r="C160" s="17">
        <v>1406200</v>
      </c>
      <c r="D160" s="17">
        <v>556500</v>
      </c>
      <c r="E160" s="12">
        <f t="shared" si="2"/>
        <v>0.39574740435215472</v>
      </c>
    </row>
    <row r="161" spans="1:6" ht="63.75">
      <c r="A161" s="15" t="s">
        <v>315</v>
      </c>
      <c r="B161" s="16" t="s">
        <v>316</v>
      </c>
      <c r="C161" s="17">
        <v>1406200</v>
      </c>
      <c r="D161" s="17">
        <v>556500</v>
      </c>
      <c r="E161" s="12">
        <f t="shared" si="2"/>
        <v>0.39574740435215472</v>
      </c>
    </row>
    <row r="162" spans="1:6" ht="38.25">
      <c r="A162" s="15" t="s">
        <v>317</v>
      </c>
      <c r="B162" s="16" t="s">
        <v>318</v>
      </c>
      <c r="C162" s="17">
        <v>4444000</v>
      </c>
      <c r="D162" s="17">
        <v>1700900</v>
      </c>
      <c r="E162" s="12">
        <f t="shared" si="2"/>
        <v>0.38274077407740775</v>
      </c>
    </row>
    <row r="163" spans="1:6" ht="38.25">
      <c r="A163" s="15" t="s">
        <v>319</v>
      </c>
      <c r="B163" s="16" t="s">
        <v>320</v>
      </c>
      <c r="C163" s="17">
        <v>4444000</v>
      </c>
      <c r="D163" s="17">
        <v>1700900</v>
      </c>
      <c r="E163" s="12">
        <f t="shared" si="2"/>
        <v>0.38274077407740775</v>
      </c>
    </row>
    <row r="164" spans="1:6" ht="51">
      <c r="A164" s="15" t="s">
        <v>321</v>
      </c>
      <c r="B164" s="16" t="s">
        <v>322</v>
      </c>
      <c r="C164" s="17">
        <v>95640800</v>
      </c>
      <c r="D164" s="17">
        <v>37351999.310000002</v>
      </c>
      <c r="E164" s="12">
        <f t="shared" si="2"/>
        <v>0.39054461390954492</v>
      </c>
    </row>
    <row r="165" spans="1:6" ht="58.5" customHeight="1">
      <c r="A165" s="15" t="s">
        <v>323</v>
      </c>
      <c r="B165" s="16" t="s">
        <v>324</v>
      </c>
      <c r="C165" s="17">
        <v>95640800</v>
      </c>
      <c r="D165" s="17">
        <v>37351999.310000002</v>
      </c>
      <c r="E165" s="12">
        <f t="shared" si="2"/>
        <v>0.39054461390954492</v>
      </c>
    </row>
    <row r="166" spans="1:6">
      <c r="A166" s="15" t="s">
        <v>325</v>
      </c>
      <c r="B166" s="16" t="s">
        <v>326</v>
      </c>
      <c r="C166" s="17">
        <v>9968976.4299999997</v>
      </c>
      <c r="D166" s="17">
        <v>7401976.4299999997</v>
      </c>
      <c r="E166" s="12">
        <f t="shared" si="2"/>
        <v>0.74250114662975486</v>
      </c>
    </row>
    <row r="167" spans="1:6">
      <c r="A167" s="15" t="s">
        <v>327</v>
      </c>
      <c r="B167" s="16" t="s">
        <v>328</v>
      </c>
      <c r="C167" s="17">
        <v>9968976.4299999997</v>
      </c>
      <c r="D167" s="17">
        <v>7401976.4299999997</v>
      </c>
      <c r="E167" s="12">
        <f t="shared" si="2"/>
        <v>0.74250114662975486</v>
      </c>
    </row>
    <row r="168" spans="1:6" s="24" customFormat="1" ht="25.5">
      <c r="A168" s="21" t="s">
        <v>329</v>
      </c>
      <c r="B168" s="22" t="s">
        <v>330</v>
      </c>
      <c r="C168" s="23">
        <v>-3.53</v>
      </c>
      <c r="D168" s="23">
        <v>-3.53</v>
      </c>
      <c r="E168" s="11">
        <f t="shared" si="2"/>
        <v>1</v>
      </c>
    </row>
    <row r="169" spans="1:6" ht="25.5">
      <c r="A169" s="15" t="s">
        <v>331</v>
      </c>
      <c r="B169" s="16" t="s">
        <v>332</v>
      </c>
      <c r="C169" s="17">
        <v>-3.53</v>
      </c>
      <c r="D169" s="17">
        <v>-3.53</v>
      </c>
      <c r="E169" s="12">
        <f t="shared" si="2"/>
        <v>1</v>
      </c>
    </row>
    <row r="170" spans="1:6" ht="25.5">
      <c r="A170" s="15" t="s">
        <v>333</v>
      </c>
      <c r="B170" s="16" t="s">
        <v>334</v>
      </c>
      <c r="C170" s="17">
        <v>-3.53</v>
      </c>
      <c r="D170" s="17">
        <v>-3.53</v>
      </c>
      <c r="E170" s="12">
        <f t="shared" si="2"/>
        <v>1</v>
      </c>
    </row>
    <row r="171" spans="1:6" ht="21.75" customHeight="1">
      <c r="A171" s="26" t="s">
        <v>437</v>
      </c>
      <c r="B171" s="27" t="s">
        <v>8</v>
      </c>
      <c r="C171" s="23">
        <v>3694614967.6900001</v>
      </c>
      <c r="D171" s="23">
        <v>1515253502.3199999</v>
      </c>
      <c r="E171" s="11">
        <f t="shared" si="2"/>
        <v>0.41012487514155999</v>
      </c>
    </row>
    <row r="172" spans="1:6" s="1" customFormat="1">
      <c r="A172" s="42" t="s">
        <v>335</v>
      </c>
      <c r="B172" s="42"/>
      <c r="C172" s="42"/>
      <c r="D172" s="42"/>
      <c r="E172" s="42"/>
      <c r="F172" s="19"/>
    </row>
    <row r="173" spans="1:6" s="24" customFormat="1">
      <c r="A173" s="21" t="s">
        <v>336</v>
      </c>
      <c r="B173" s="22" t="s">
        <v>337</v>
      </c>
      <c r="C173" s="23">
        <v>275321402.11000001</v>
      </c>
      <c r="D173" s="23">
        <v>103892788.27</v>
      </c>
      <c r="E173" s="11">
        <f t="shared" si="2"/>
        <v>0.37735093412204618</v>
      </c>
    </row>
    <row r="174" spans="1:6">
      <c r="A174" s="15" t="s">
        <v>338</v>
      </c>
      <c r="B174" s="16" t="s">
        <v>339</v>
      </c>
      <c r="C174" s="17">
        <v>4488500</v>
      </c>
      <c r="D174" s="17">
        <v>1872388.09</v>
      </c>
      <c r="E174" s="12">
        <f t="shared" si="2"/>
        <v>0.41715229809513205</v>
      </c>
    </row>
    <row r="175" spans="1:6" ht="25.5">
      <c r="A175" s="15" t="s">
        <v>340</v>
      </c>
      <c r="B175" s="16" t="s">
        <v>341</v>
      </c>
      <c r="C175" s="17">
        <v>6079532.29</v>
      </c>
      <c r="D175" s="17">
        <v>2330404.88</v>
      </c>
      <c r="E175" s="12">
        <f t="shared" si="2"/>
        <v>0.38331976356687791</v>
      </c>
    </row>
    <row r="176" spans="1:6" ht="25.5">
      <c r="A176" s="15" t="s">
        <v>342</v>
      </c>
      <c r="B176" s="16" t="s">
        <v>343</v>
      </c>
      <c r="C176" s="17">
        <v>67321957</v>
      </c>
      <c r="D176" s="17">
        <v>28226920.73</v>
      </c>
      <c r="E176" s="12">
        <f t="shared" si="2"/>
        <v>0.41928253407725508</v>
      </c>
    </row>
    <row r="177" spans="1:5">
      <c r="A177" s="15" t="s">
        <v>344</v>
      </c>
      <c r="B177" s="16" t="s">
        <v>345</v>
      </c>
      <c r="C177" s="17">
        <v>5600</v>
      </c>
      <c r="D177" s="17">
        <v>3400</v>
      </c>
      <c r="E177" s="12">
        <f t="shared" si="2"/>
        <v>0.6071428571428571</v>
      </c>
    </row>
    <row r="178" spans="1:5" ht="25.5">
      <c r="A178" s="15" t="s">
        <v>346</v>
      </c>
      <c r="B178" s="16" t="s">
        <v>347</v>
      </c>
      <c r="C178" s="17">
        <v>73268185.260000005</v>
      </c>
      <c r="D178" s="17">
        <v>27137850.27</v>
      </c>
      <c r="E178" s="12">
        <f t="shared" si="2"/>
        <v>0.37039064327440935</v>
      </c>
    </row>
    <row r="179" spans="1:5">
      <c r="A179" s="15" t="s">
        <v>348</v>
      </c>
      <c r="B179" s="16" t="s">
        <v>349</v>
      </c>
      <c r="C179" s="17">
        <v>6066500</v>
      </c>
      <c r="D179" s="17" t="s">
        <v>9</v>
      </c>
      <c r="E179" s="20" t="s">
        <v>9</v>
      </c>
    </row>
    <row r="180" spans="1:5">
      <c r="A180" s="15" t="s">
        <v>350</v>
      </c>
      <c r="B180" s="16" t="s">
        <v>351</v>
      </c>
      <c r="C180" s="17">
        <v>1000000</v>
      </c>
      <c r="D180" s="17" t="s">
        <v>9</v>
      </c>
      <c r="E180" s="20" t="s">
        <v>9</v>
      </c>
    </row>
    <row r="181" spans="1:5">
      <c r="A181" s="15" t="s">
        <v>352</v>
      </c>
      <c r="B181" s="16" t="s">
        <v>353</v>
      </c>
      <c r="C181" s="17">
        <v>117091127.56</v>
      </c>
      <c r="D181" s="17">
        <v>44321824.299999997</v>
      </c>
      <c r="E181" s="12">
        <f t="shared" si="2"/>
        <v>0.37852419071879334</v>
      </c>
    </row>
    <row r="182" spans="1:5" s="24" customFormat="1">
      <c r="A182" s="21" t="s">
        <v>354</v>
      </c>
      <c r="B182" s="22" t="s">
        <v>355</v>
      </c>
      <c r="C182" s="23">
        <v>63323826.329999998</v>
      </c>
      <c r="D182" s="23">
        <v>28663827.059999999</v>
      </c>
      <c r="E182" s="11">
        <f t="shared" si="2"/>
        <v>0.45265469131040742</v>
      </c>
    </row>
    <row r="183" spans="1:5">
      <c r="A183" s="15" t="s">
        <v>356</v>
      </c>
      <c r="B183" s="16" t="s">
        <v>357</v>
      </c>
      <c r="C183" s="17">
        <v>634940</v>
      </c>
      <c r="D183" s="17">
        <v>229535</v>
      </c>
      <c r="E183" s="12">
        <f t="shared" si="2"/>
        <v>0.361506599048729</v>
      </c>
    </row>
    <row r="184" spans="1:5">
      <c r="A184" s="15" t="s">
        <v>358</v>
      </c>
      <c r="B184" s="16" t="s">
        <v>359</v>
      </c>
      <c r="C184" s="17">
        <v>62688886.329999998</v>
      </c>
      <c r="D184" s="17">
        <v>28434292.059999999</v>
      </c>
      <c r="E184" s="12">
        <f t="shared" si="2"/>
        <v>0.45357787838691693</v>
      </c>
    </row>
    <row r="185" spans="1:5" s="24" customFormat="1">
      <c r="A185" s="21" t="s">
        <v>360</v>
      </c>
      <c r="B185" s="22" t="s">
        <v>361</v>
      </c>
      <c r="C185" s="23">
        <v>181876336.71000001</v>
      </c>
      <c r="D185" s="23">
        <v>37028541.590000004</v>
      </c>
      <c r="E185" s="11">
        <f t="shared" si="2"/>
        <v>0.20359185950089614</v>
      </c>
    </row>
    <row r="186" spans="1:5">
      <c r="A186" s="15" t="s">
        <v>362</v>
      </c>
      <c r="B186" s="16" t="s">
        <v>363</v>
      </c>
      <c r="C186" s="17">
        <v>9936098</v>
      </c>
      <c r="D186" s="17">
        <v>4822997.5</v>
      </c>
      <c r="E186" s="12">
        <f t="shared" si="2"/>
        <v>0.48540156306831916</v>
      </c>
    </row>
    <row r="187" spans="1:5">
      <c r="A187" s="15" t="s">
        <v>364</v>
      </c>
      <c r="B187" s="16" t="s">
        <v>365</v>
      </c>
      <c r="C187" s="17">
        <v>169445738.71000001</v>
      </c>
      <c r="D187" s="17">
        <v>32205544.09</v>
      </c>
      <c r="E187" s="12">
        <f t="shared" si="2"/>
        <v>0.19006405434083282</v>
      </c>
    </row>
    <row r="188" spans="1:5">
      <c r="A188" s="15" t="s">
        <v>366</v>
      </c>
      <c r="B188" s="16" t="s">
        <v>367</v>
      </c>
      <c r="C188" s="17">
        <v>2494500</v>
      </c>
      <c r="D188" s="17" t="s">
        <v>9</v>
      </c>
      <c r="E188" s="20" t="s">
        <v>9</v>
      </c>
    </row>
    <row r="189" spans="1:5" s="24" customFormat="1">
      <c r="A189" s="21" t="s">
        <v>368</v>
      </c>
      <c r="B189" s="22" t="s">
        <v>369</v>
      </c>
      <c r="C189" s="23">
        <v>14892200</v>
      </c>
      <c r="D189" s="23">
        <v>6531620.8700000001</v>
      </c>
      <c r="E189" s="11">
        <f t="shared" si="2"/>
        <v>0.43859341601643814</v>
      </c>
    </row>
    <row r="190" spans="1:5">
      <c r="A190" s="15" t="s">
        <v>370</v>
      </c>
      <c r="B190" s="16" t="s">
        <v>371</v>
      </c>
      <c r="C190" s="17">
        <v>14892200</v>
      </c>
      <c r="D190" s="17">
        <v>6531620.8700000001</v>
      </c>
      <c r="E190" s="12">
        <f t="shared" si="2"/>
        <v>0.43859341601643814</v>
      </c>
    </row>
    <row r="191" spans="1:5" s="24" customFormat="1">
      <c r="A191" s="21" t="s">
        <v>372</v>
      </c>
      <c r="B191" s="22" t="s">
        <v>373</v>
      </c>
      <c r="C191" s="23">
        <v>556547879.99000001</v>
      </c>
      <c r="D191" s="23">
        <v>1303214</v>
      </c>
      <c r="E191" s="11">
        <f t="shared" si="2"/>
        <v>2.3416026668243101E-3</v>
      </c>
    </row>
    <row r="192" spans="1:5">
      <c r="A192" s="15" t="s">
        <v>374</v>
      </c>
      <c r="B192" s="16" t="s">
        <v>375</v>
      </c>
      <c r="C192" s="17">
        <v>556547879.99000001</v>
      </c>
      <c r="D192" s="17">
        <v>1303214</v>
      </c>
      <c r="E192" s="12">
        <f t="shared" si="2"/>
        <v>2.3416026668243101E-3</v>
      </c>
    </row>
    <row r="193" spans="1:5" s="24" customFormat="1">
      <c r="A193" s="21" t="s">
        <v>376</v>
      </c>
      <c r="B193" s="22" t="s">
        <v>377</v>
      </c>
      <c r="C193" s="23">
        <v>2402092105.6500001</v>
      </c>
      <c r="D193" s="23">
        <v>1007914623.42</v>
      </c>
      <c r="E193" s="11">
        <f t="shared" si="2"/>
        <v>0.41959865779054328</v>
      </c>
    </row>
    <row r="194" spans="1:5">
      <c r="A194" s="15" t="s">
        <v>378</v>
      </c>
      <c r="B194" s="16" t="s">
        <v>379</v>
      </c>
      <c r="C194" s="17">
        <v>730382953.80999994</v>
      </c>
      <c r="D194" s="17">
        <v>307641599.10000002</v>
      </c>
      <c r="E194" s="12">
        <f t="shared" si="2"/>
        <v>0.42120588589205926</v>
      </c>
    </row>
    <row r="195" spans="1:5">
      <c r="A195" s="15" t="s">
        <v>380</v>
      </c>
      <c r="B195" s="16" t="s">
        <v>381</v>
      </c>
      <c r="C195" s="17">
        <v>1350750112.8299999</v>
      </c>
      <c r="D195" s="17">
        <v>567080441.66999996</v>
      </c>
      <c r="E195" s="12">
        <f t="shared" si="2"/>
        <v>0.41982631449268698</v>
      </c>
    </row>
    <row r="196" spans="1:5">
      <c r="A196" s="15" t="s">
        <v>382</v>
      </c>
      <c r="B196" s="16" t="s">
        <v>383</v>
      </c>
      <c r="C196" s="17">
        <v>168292714.78</v>
      </c>
      <c r="D196" s="17">
        <v>73916529.150000006</v>
      </c>
      <c r="E196" s="12">
        <f t="shared" si="2"/>
        <v>0.43921407558626113</v>
      </c>
    </row>
    <row r="197" spans="1:5">
      <c r="A197" s="15" t="s">
        <v>384</v>
      </c>
      <c r="B197" s="16" t="s">
        <v>385</v>
      </c>
      <c r="C197" s="17">
        <v>5029486</v>
      </c>
      <c r="D197" s="17">
        <v>432800</v>
      </c>
      <c r="E197" s="12">
        <f t="shared" si="2"/>
        <v>8.6052531014103623E-2</v>
      </c>
    </row>
    <row r="198" spans="1:5">
      <c r="A198" s="15" t="s">
        <v>386</v>
      </c>
      <c r="B198" s="16" t="s">
        <v>387</v>
      </c>
      <c r="C198" s="17">
        <v>948233.21</v>
      </c>
      <c r="D198" s="17">
        <v>493716.32</v>
      </c>
      <c r="E198" s="12">
        <f t="shared" si="2"/>
        <v>0.5206697200575795</v>
      </c>
    </row>
    <row r="199" spans="1:5">
      <c r="A199" s="15" t="s">
        <v>388</v>
      </c>
      <c r="B199" s="16" t="s">
        <v>389</v>
      </c>
      <c r="C199" s="17">
        <v>146688605.02000001</v>
      </c>
      <c r="D199" s="17">
        <v>58349537.18</v>
      </c>
      <c r="E199" s="12">
        <f t="shared" ref="E199:E224" si="3">D199/C199</f>
        <v>0.39777825395533911</v>
      </c>
    </row>
    <row r="200" spans="1:5" s="24" customFormat="1">
      <c r="A200" s="21" t="s">
        <v>390</v>
      </c>
      <c r="B200" s="22" t="s">
        <v>391</v>
      </c>
      <c r="C200" s="23">
        <v>178602694.25</v>
      </c>
      <c r="D200" s="23">
        <v>73929123.769999996</v>
      </c>
      <c r="E200" s="11">
        <f t="shared" si="3"/>
        <v>0.4139306189105823</v>
      </c>
    </row>
    <row r="201" spans="1:5">
      <c r="A201" s="15" t="s">
        <v>392</v>
      </c>
      <c r="B201" s="16" t="s">
        <v>393</v>
      </c>
      <c r="C201" s="17">
        <v>121676938.94</v>
      </c>
      <c r="D201" s="17">
        <v>51133653.579999998</v>
      </c>
      <c r="E201" s="12">
        <f t="shared" si="3"/>
        <v>0.42024112395870239</v>
      </c>
    </row>
    <row r="202" spans="1:5">
      <c r="A202" s="15" t="s">
        <v>394</v>
      </c>
      <c r="B202" s="16" t="s">
        <v>395</v>
      </c>
      <c r="C202" s="17">
        <v>56925755.310000002</v>
      </c>
      <c r="D202" s="17">
        <v>22795470.190000001</v>
      </c>
      <c r="E202" s="12">
        <f t="shared" si="3"/>
        <v>0.40044212089699893</v>
      </c>
    </row>
    <row r="203" spans="1:5" s="24" customFormat="1">
      <c r="A203" s="21" t="s">
        <v>396</v>
      </c>
      <c r="B203" s="22" t="s">
        <v>397</v>
      </c>
      <c r="C203" s="23">
        <v>30482793</v>
      </c>
      <c r="D203" s="23">
        <v>14444322.23</v>
      </c>
      <c r="E203" s="11">
        <f t="shared" si="3"/>
        <v>0.47385166542973933</v>
      </c>
    </row>
    <row r="204" spans="1:5">
      <c r="A204" s="15" t="s">
        <v>398</v>
      </c>
      <c r="B204" s="16" t="s">
        <v>399</v>
      </c>
      <c r="C204" s="17">
        <v>14210628</v>
      </c>
      <c r="D204" s="17">
        <v>5661382</v>
      </c>
      <c r="E204" s="12">
        <f t="shared" si="3"/>
        <v>0.39839069744137978</v>
      </c>
    </row>
    <row r="205" spans="1:5">
      <c r="A205" s="15" t="s">
        <v>400</v>
      </c>
      <c r="B205" s="16" t="s">
        <v>401</v>
      </c>
      <c r="C205" s="17">
        <v>385065</v>
      </c>
      <c r="D205" s="17">
        <v>306550</v>
      </c>
      <c r="E205" s="12">
        <f t="shared" si="3"/>
        <v>0.79609935984833724</v>
      </c>
    </row>
    <row r="206" spans="1:5">
      <c r="A206" s="15" t="s">
        <v>402</v>
      </c>
      <c r="B206" s="16" t="s">
        <v>403</v>
      </c>
      <c r="C206" s="17">
        <v>10023800</v>
      </c>
      <c r="D206" s="17">
        <v>5606640</v>
      </c>
      <c r="E206" s="12">
        <f t="shared" si="3"/>
        <v>0.55933278796464414</v>
      </c>
    </row>
    <row r="207" spans="1:5">
      <c r="A207" s="15" t="s">
        <v>404</v>
      </c>
      <c r="B207" s="16" t="s">
        <v>405</v>
      </c>
      <c r="C207" s="17">
        <v>5863300</v>
      </c>
      <c r="D207" s="17">
        <v>2869750.23</v>
      </c>
      <c r="E207" s="12">
        <f t="shared" si="3"/>
        <v>0.48944284447324887</v>
      </c>
    </row>
    <row r="208" spans="1:5" s="24" customFormat="1">
      <c r="A208" s="21" t="s">
        <v>406</v>
      </c>
      <c r="B208" s="22" t="s">
        <v>407</v>
      </c>
      <c r="C208" s="23">
        <v>90048664.5</v>
      </c>
      <c r="D208" s="23">
        <v>37751862.479999997</v>
      </c>
      <c r="E208" s="11">
        <f t="shared" si="3"/>
        <v>0.41923844944974165</v>
      </c>
    </row>
    <row r="209" spans="1:5">
      <c r="A209" s="15" t="s">
        <v>408</v>
      </c>
      <c r="B209" s="16" t="s">
        <v>409</v>
      </c>
      <c r="C209" s="17">
        <v>88563832.599999994</v>
      </c>
      <c r="D209" s="17">
        <v>37343683.280000001</v>
      </c>
      <c r="E209" s="12">
        <f t="shared" si="3"/>
        <v>0.42165839241243502</v>
      </c>
    </row>
    <row r="210" spans="1:5">
      <c r="A210" s="15" t="s">
        <v>410</v>
      </c>
      <c r="B210" s="16" t="s">
        <v>411</v>
      </c>
      <c r="C210" s="17">
        <v>1484831.9</v>
      </c>
      <c r="D210" s="17">
        <v>408179.20000000001</v>
      </c>
      <c r="E210" s="12">
        <f t="shared" si="3"/>
        <v>0.27489926637486711</v>
      </c>
    </row>
    <row r="211" spans="1:5" s="24" customFormat="1">
      <c r="A211" s="21" t="s">
        <v>412</v>
      </c>
      <c r="B211" s="22" t="s">
        <v>413</v>
      </c>
      <c r="C211" s="23">
        <v>300000</v>
      </c>
      <c r="D211" s="23" t="s">
        <v>9</v>
      </c>
      <c r="E211" s="25" t="s">
        <v>9</v>
      </c>
    </row>
    <row r="212" spans="1:5">
      <c r="A212" s="15" t="s">
        <v>414</v>
      </c>
      <c r="B212" s="16" t="s">
        <v>415</v>
      </c>
      <c r="C212" s="17">
        <v>300000</v>
      </c>
      <c r="D212" s="17" t="s">
        <v>9</v>
      </c>
      <c r="E212" s="20" t="s">
        <v>9</v>
      </c>
    </row>
    <row r="213" spans="1:5" s="24" customFormat="1" ht="25.5">
      <c r="A213" s="21" t="s">
        <v>416</v>
      </c>
      <c r="B213" s="22" t="s">
        <v>417</v>
      </c>
      <c r="C213" s="23">
        <v>354653300</v>
      </c>
      <c r="D213" s="23">
        <v>137831659</v>
      </c>
      <c r="E213" s="11">
        <f t="shared" si="3"/>
        <v>0.38863774565188031</v>
      </c>
    </row>
    <row r="214" spans="1:5">
      <c r="A214" s="15" t="s">
        <v>418</v>
      </c>
      <c r="B214" s="16" t="s">
        <v>419</v>
      </c>
      <c r="C214" s="17">
        <v>325653300</v>
      </c>
      <c r="D214" s="17">
        <v>137831659</v>
      </c>
      <c r="E214" s="12">
        <f t="shared" si="3"/>
        <v>0.42324662148364534</v>
      </c>
    </row>
    <row r="215" spans="1:5">
      <c r="A215" s="15" t="s">
        <v>420</v>
      </c>
      <c r="B215" s="16" t="s">
        <v>421</v>
      </c>
      <c r="C215" s="17">
        <v>29000000</v>
      </c>
      <c r="D215" s="17" t="s">
        <v>9</v>
      </c>
      <c r="E215" s="20" t="s">
        <v>9</v>
      </c>
    </row>
    <row r="216" spans="1:5" ht="12.75" customHeight="1">
      <c r="A216" s="29" t="s">
        <v>438</v>
      </c>
      <c r="B216" s="30" t="s">
        <v>8</v>
      </c>
      <c r="C216" s="31">
        <v>4148141202.54</v>
      </c>
      <c r="D216" s="31">
        <v>1449291582.6900001</v>
      </c>
      <c r="E216" s="12">
        <f t="shared" si="3"/>
        <v>0.34938337725884699</v>
      </c>
    </row>
    <row r="217" spans="1:5">
      <c r="A217" s="32" t="s">
        <v>422</v>
      </c>
      <c r="B217" s="33" t="s">
        <v>8</v>
      </c>
      <c r="C217" s="34">
        <v>-453526234.85000002</v>
      </c>
      <c r="D217" s="34">
        <v>65961919.630000003</v>
      </c>
      <c r="E217" s="11">
        <f t="shared" si="3"/>
        <v>-0.14544234613421284</v>
      </c>
    </row>
    <row r="218" spans="1:5" s="35" customFormat="1" ht="19.5" customHeight="1">
      <c r="A218" s="43" t="s">
        <v>439</v>
      </c>
      <c r="B218" s="43"/>
      <c r="C218" s="43"/>
      <c r="D218" s="43"/>
      <c r="E218" s="44"/>
    </row>
    <row r="219" spans="1:5">
      <c r="A219" s="38" t="s">
        <v>423</v>
      </c>
      <c r="B219" s="37" t="s">
        <v>424</v>
      </c>
      <c r="C219" s="28">
        <v>78054900</v>
      </c>
      <c r="D219" s="28" t="s">
        <v>9</v>
      </c>
      <c r="E219" s="20" t="s">
        <v>9</v>
      </c>
    </row>
    <row r="220" spans="1:5">
      <c r="A220" s="39" t="s">
        <v>425</v>
      </c>
      <c r="B220" s="37" t="s">
        <v>8</v>
      </c>
      <c r="C220" s="28">
        <v>375471334.85000002</v>
      </c>
      <c r="D220" s="28">
        <v>-65961919.630000003</v>
      </c>
      <c r="E220" s="12">
        <f t="shared" si="3"/>
        <v>-0.17567764435692979</v>
      </c>
    </row>
    <row r="221" spans="1:5">
      <c r="A221" s="40" t="s">
        <v>426</v>
      </c>
      <c r="B221" s="37" t="s">
        <v>427</v>
      </c>
      <c r="C221" s="28">
        <v>375471334.85000002</v>
      </c>
      <c r="D221" s="28">
        <v>-65961919.630000003</v>
      </c>
      <c r="E221" s="12">
        <f t="shared" si="3"/>
        <v>-0.17567764435692979</v>
      </c>
    </row>
    <row r="222" spans="1:5">
      <c r="A222" s="40" t="s">
        <v>428</v>
      </c>
      <c r="B222" s="37" t="s">
        <v>429</v>
      </c>
      <c r="C222" s="28">
        <v>-3772669867.6900001</v>
      </c>
      <c r="D222" s="28">
        <v>-1518706374.48</v>
      </c>
      <c r="E222" s="12">
        <f t="shared" si="3"/>
        <v>0.40255480276356692</v>
      </c>
    </row>
    <row r="223" spans="1:5">
      <c r="A223" s="41" t="s">
        <v>430</v>
      </c>
      <c r="B223" s="37" t="s">
        <v>431</v>
      </c>
      <c r="C223" s="28">
        <v>4148141202.54</v>
      </c>
      <c r="D223" s="28">
        <v>1452744454.8499999</v>
      </c>
      <c r="E223" s="12">
        <f t="shared" si="3"/>
        <v>0.3502157674768766</v>
      </c>
    </row>
    <row r="224" spans="1:5" ht="18.75" customHeight="1">
      <c r="A224" s="29" t="s">
        <v>440</v>
      </c>
      <c r="B224" s="27" t="s">
        <v>8</v>
      </c>
      <c r="C224" s="36">
        <v>453526234.85000002</v>
      </c>
      <c r="D224" s="36">
        <v>-65961919.630000003</v>
      </c>
      <c r="E224" s="11">
        <f t="shared" si="3"/>
        <v>-0.14544234613421284</v>
      </c>
    </row>
  </sheetData>
  <mergeCells count="4">
    <mergeCell ref="A172:E172"/>
    <mergeCell ref="A218:E218"/>
    <mergeCell ref="A6:E6"/>
    <mergeCell ref="A2:E2"/>
  </mergeCells>
  <pageMargins left="0.78740157480314965" right="0.39370078740157483" top="0.39370078740157483" bottom="0.39370078740157483" header="0" footer="0"/>
  <pageSetup paperSize="9" scale="53" fitToHeight="5" orientation="portrait" r:id="rId1"/>
  <headerFooter>
    <oddFooter>&amp;C&amp;"Times New Roman,обычный"&amp;10Страница &amp;С&amp;P</oddFooter>
    <evenFooter>&amp;R&amp;D СТР. &amp;P</evenFooter>
  </headerFooter>
  <rowBreaks count="3" manualBreakCount="3">
    <brk id="51" max="4" man="1"/>
    <brk id="107" max="4" man="1"/>
    <brk id="160" max="4" man="1"/>
  </rowBreaks>
  <colBreaks count="1" manualBreakCount="1">
    <brk id="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77573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0_Орг=34024_Ф=0503317M_Период=май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7B6FA88-467A-4377-922F-41458483C27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 на 01.06.2025</vt:lpstr>
      <vt:lpstr>'Исп. на 01.06.2025'!Заголовки_для_печати</vt:lpstr>
      <vt:lpstr>'Исп. на 01.06.2025'!Область_печати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Золотухина</dc:creator>
  <cp:lastModifiedBy>Егорова</cp:lastModifiedBy>
  <cp:lastPrinted>2025-06-10T08:19:13Z</cp:lastPrinted>
  <dcterms:created xsi:type="dcterms:W3CDTF">2025-06-05T03:14:09Z</dcterms:created>
  <dcterms:modified xsi:type="dcterms:W3CDTF">2025-06-10T08:20:27Z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910_Орг=34024_Ф=0503317M_Период=май 2025 года.xlsx</vt:lpwstr>
  </property>
  <property fmtid="{D5CDD505-2E9C-101B-9397-08002B2CF9AE}" pid="4" name="Версия клиента">
    <vt:lpwstr>24.2.491.421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34024_золотухина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